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tabRatio="742"/>
  </bookViews>
  <sheets>
    <sheet name="Cover Sheet" sheetId="11" r:id="rId1"/>
    <sheet name="1. Instructions" sheetId="1" r:id="rId2"/>
    <sheet name="Staff Grade-Title Rates" sheetId="2" r:id="rId3"/>
    <sheet name="Scenario A (On-site)" sheetId="4" r:id="rId4"/>
    <sheet name="Scenario A - Staff Cost" sheetId="7" r:id="rId5"/>
    <sheet name="Scenario A - Pricing" sheetId="3" r:id="rId6"/>
    <sheet name="Scenario B (Off-site)" sheetId="8" r:id="rId7"/>
    <sheet name="Scenario B - Staff Cost" sheetId="9" r:id="rId8"/>
    <sheet name="Scenario B - Pricing" sheetId="10"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 i="7" l="1"/>
  <c r="P3" i="7" s="1"/>
  <c r="D4" i="7"/>
  <c r="G4" i="7" s="1"/>
  <c r="D31" i="9"/>
  <c r="S31" i="9" s="1"/>
  <c r="D32" i="9"/>
  <c r="V32" i="9" s="1"/>
  <c r="D4" i="9"/>
  <c r="V4" i="9" s="1"/>
  <c r="D5" i="9"/>
  <c r="S5" i="9" s="1"/>
  <c r="D6" i="9"/>
  <c r="V6" i="9" s="1"/>
  <c r="D7" i="9"/>
  <c r="S7" i="9" s="1"/>
  <c r="D8" i="9"/>
  <c r="S8" i="9" s="1"/>
  <c r="D9" i="9"/>
  <c r="S9" i="9" s="1"/>
  <c r="D10" i="9"/>
  <c r="V10" i="9" s="1"/>
  <c r="D11" i="9"/>
  <c r="S11" i="9" s="1"/>
  <c r="D12" i="9"/>
  <c r="S12" i="9" s="1"/>
  <c r="D13" i="9"/>
  <c r="S13" i="9" s="1"/>
  <c r="D14" i="9"/>
  <c r="V14" i="9" s="1"/>
  <c r="D15" i="9"/>
  <c r="S15" i="9" s="1"/>
  <c r="D16" i="9"/>
  <c r="S16" i="9" s="1"/>
  <c r="D17" i="9"/>
  <c r="S17" i="9" s="1"/>
  <c r="D18" i="9"/>
  <c r="V18" i="9" s="1"/>
  <c r="D19" i="9"/>
  <c r="S19" i="9" s="1"/>
  <c r="D20" i="9"/>
  <c r="S20" i="9" s="1"/>
  <c r="D21" i="9"/>
  <c r="S21" i="9" s="1"/>
  <c r="D22" i="9"/>
  <c r="V22" i="9" s="1"/>
  <c r="D23" i="9"/>
  <c r="S23" i="9" s="1"/>
  <c r="D24" i="9"/>
  <c r="S24" i="9" s="1"/>
  <c r="D25" i="9"/>
  <c r="S25" i="9" s="1"/>
  <c r="D26" i="9"/>
  <c r="V26" i="9" s="1"/>
  <c r="D27" i="9"/>
  <c r="S27" i="9" s="1"/>
  <c r="D28" i="9"/>
  <c r="S28" i="9" s="1"/>
  <c r="D29" i="9"/>
  <c r="S29" i="9" s="1"/>
  <c r="D30" i="9"/>
  <c r="V30" i="9" s="1"/>
  <c r="S26" i="9" l="1"/>
  <c r="P4" i="7"/>
  <c r="G26" i="9"/>
  <c r="P30" i="9"/>
  <c r="J22" i="9"/>
  <c r="V21" i="9"/>
  <c r="M18" i="9"/>
  <c r="P14" i="9"/>
  <c r="G10" i="9"/>
  <c r="S10" i="9"/>
  <c r="J6" i="9"/>
  <c r="V5" i="9"/>
  <c r="S3" i="7"/>
  <c r="V3" i="7"/>
  <c r="G3" i="7"/>
  <c r="J3" i="7"/>
  <c r="G22" i="9"/>
  <c r="G6" i="9"/>
  <c r="J18" i="9"/>
  <c r="M30" i="9"/>
  <c r="M14" i="9"/>
  <c r="P26" i="9"/>
  <c r="P10" i="9"/>
  <c r="S22" i="9"/>
  <c r="S6" i="9"/>
  <c r="V17" i="9"/>
  <c r="G18" i="9"/>
  <c r="J30" i="9"/>
  <c r="J14" i="9"/>
  <c r="M26" i="9"/>
  <c r="M10" i="9"/>
  <c r="P22" i="9"/>
  <c r="P6" i="9"/>
  <c r="S18" i="9"/>
  <c r="V29" i="9"/>
  <c r="V13" i="9"/>
  <c r="G30" i="9"/>
  <c r="G14" i="9"/>
  <c r="J26" i="9"/>
  <c r="J10" i="9"/>
  <c r="M22" i="9"/>
  <c r="M6" i="9"/>
  <c r="P18" i="9"/>
  <c r="S30" i="9"/>
  <c r="S14" i="9"/>
  <c r="V25" i="9"/>
  <c r="V9" i="9"/>
  <c r="G4" i="9"/>
  <c r="J4" i="9"/>
  <c r="P4" i="9"/>
  <c r="M4" i="9"/>
  <c r="G29" i="9"/>
  <c r="G25" i="9"/>
  <c r="G21" i="9"/>
  <c r="G17" i="9"/>
  <c r="G13" i="9"/>
  <c r="G9" i="9"/>
  <c r="G5" i="9"/>
  <c r="J29" i="9"/>
  <c r="J25" i="9"/>
  <c r="J21" i="9"/>
  <c r="J17" i="9"/>
  <c r="J13" i="9"/>
  <c r="J9" i="9"/>
  <c r="J5" i="9"/>
  <c r="M29" i="9"/>
  <c r="M25" i="9"/>
  <c r="M21" i="9"/>
  <c r="M17" i="9"/>
  <c r="M13" i="9"/>
  <c r="M9" i="9"/>
  <c r="M5" i="9"/>
  <c r="P29" i="9"/>
  <c r="P25" i="9"/>
  <c r="P21" i="9"/>
  <c r="P17" i="9"/>
  <c r="P13" i="9"/>
  <c r="P9" i="9"/>
  <c r="P5" i="9"/>
  <c r="V28" i="9"/>
  <c r="V24" i="9"/>
  <c r="V20" i="9"/>
  <c r="V16" i="9"/>
  <c r="V12" i="9"/>
  <c r="V8" i="9"/>
  <c r="G28" i="9"/>
  <c r="G24" i="9"/>
  <c r="G20" i="9"/>
  <c r="G16" i="9"/>
  <c r="G12" i="9"/>
  <c r="G8" i="9"/>
  <c r="J28" i="9"/>
  <c r="J24" i="9"/>
  <c r="J20" i="9"/>
  <c r="J16" i="9"/>
  <c r="J12" i="9"/>
  <c r="J8" i="9"/>
  <c r="M28" i="9"/>
  <c r="M24" i="9"/>
  <c r="M20" i="9"/>
  <c r="M16" i="9"/>
  <c r="M12" i="9"/>
  <c r="M8" i="9"/>
  <c r="P28" i="9"/>
  <c r="P24" i="9"/>
  <c r="P20" i="9"/>
  <c r="P16" i="9"/>
  <c r="P12" i="9"/>
  <c r="P8" i="9"/>
  <c r="V31" i="9"/>
  <c r="V27" i="9"/>
  <c r="V23" i="9"/>
  <c r="V19" i="9"/>
  <c r="V15" i="9"/>
  <c r="V11" i="9"/>
  <c r="V7" i="9"/>
  <c r="G31" i="9"/>
  <c r="G27" i="9"/>
  <c r="G23" i="9"/>
  <c r="G19" i="9"/>
  <c r="G15" i="9"/>
  <c r="G11" i="9"/>
  <c r="G7" i="9"/>
  <c r="J31" i="9"/>
  <c r="J27" i="9"/>
  <c r="J23" i="9"/>
  <c r="J19" i="9"/>
  <c r="J15" i="9"/>
  <c r="J11" i="9"/>
  <c r="J7" i="9"/>
  <c r="M31" i="9"/>
  <c r="M27" i="9"/>
  <c r="M23" i="9"/>
  <c r="M19" i="9"/>
  <c r="M15" i="9"/>
  <c r="M11" i="9"/>
  <c r="M7" i="9"/>
  <c r="P31" i="9"/>
  <c r="P27" i="9"/>
  <c r="P23" i="9"/>
  <c r="P19" i="9"/>
  <c r="P15" i="9"/>
  <c r="P11" i="9"/>
  <c r="P7" i="9"/>
  <c r="S4" i="9"/>
  <c r="M4" i="7"/>
  <c r="M3" i="7"/>
  <c r="V4" i="7"/>
  <c r="J4" i="7"/>
  <c r="S4" i="7"/>
  <c r="G32" i="9"/>
  <c r="M32" i="9"/>
  <c r="S32" i="9"/>
  <c r="J32" i="9"/>
  <c r="P32" i="9"/>
  <c r="D15" i="7"/>
  <c r="G15" i="7" l="1"/>
  <c r="J15" i="7"/>
  <c r="M15" i="7"/>
  <c r="P15" i="7"/>
  <c r="S15" i="7"/>
  <c r="V15" i="7"/>
  <c r="F23" i="10"/>
  <c r="F24" i="10"/>
  <c r="G24" i="10" l="1"/>
  <c r="H24" i="10"/>
  <c r="I24" i="10"/>
  <c r="J24" i="10"/>
  <c r="G9" i="10" l="1"/>
  <c r="H9" i="10"/>
  <c r="I9" i="10"/>
  <c r="J9" i="10"/>
  <c r="G10" i="10"/>
  <c r="H10" i="10"/>
  <c r="I10" i="10"/>
  <c r="J10" i="10"/>
  <c r="G23" i="10" l="1"/>
  <c r="H23" i="10"/>
  <c r="I23" i="10"/>
  <c r="J23" i="10"/>
  <c r="J13" i="10" l="1"/>
  <c r="J14" i="10"/>
  <c r="F10" i="10"/>
  <c r="F14" i="10" s="1"/>
  <c r="F9" i="10"/>
  <c r="F13" i="10" s="1"/>
  <c r="J25" i="10"/>
  <c r="I25" i="10"/>
  <c r="H25" i="10"/>
  <c r="G25" i="10"/>
  <c r="F25" i="10"/>
  <c r="E25" i="10"/>
  <c r="E16" i="10"/>
  <c r="J15" i="10"/>
  <c r="I15" i="10"/>
  <c r="H15" i="10"/>
  <c r="G15" i="10"/>
  <c r="F15" i="10"/>
  <c r="G14" i="10"/>
  <c r="H13" i="10"/>
  <c r="I14" i="10"/>
  <c r="H14" i="10"/>
  <c r="I13" i="10"/>
  <c r="G13" i="10"/>
  <c r="G22" i="3"/>
  <c r="H22" i="3"/>
  <c r="I22" i="3"/>
  <c r="J22" i="3"/>
  <c r="F22" i="3"/>
  <c r="G15" i="3"/>
  <c r="H15" i="3"/>
  <c r="I15" i="3"/>
  <c r="J15" i="3"/>
  <c r="F15" i="3"/>
  <c r="G10" i="3"/>
  <c r="G14" i="3" s="1"/>
  <c r="H10" i="3"/>
  <c r="H14" i="3" s="1"/>
  <c r="I10" i="3"/>
  <c r="I14" i="3" s="1"/>
  <c r="J10" i="3"/>
  <c r="J14" i="3" s="1"/>
  <c r="F10" i="3"/>
  <c r="F14" i="3" s="1"/>
  <c r="G9" i="3"/>
  <c r="G13" i="3" s="1"/>
  <c r="H9" i="3"/>
  <c r="H13" i="3" s="1"/>
  <c r="I9" i="3"/>
  <c r="I13" i="3" s="1"/>
  <c r="J9" i="3"/>
  <c r="J13" i="3" s="1"/>
  <c r="F9" i="3"/>
  <c r="F13" i="3" s="1"/>
  <c r="G16" i="10" l="1"/>
  <c r="I16" i="10"/>
  <c r="J16" i="10"/>
  <c r="F16" i="10"/>
  <c r="H16" i="10"/>
  <c r="E22" i="3"/>
  <c r="E16" i="3"/>
  <c r="D5" i="7"/>
  <c r="D6" i="7"/>
  <c r="D7" i="7"/>
  <c r="D8" i="7"/>
  <c r="D9" i="7"/>
  <c r="D10" i="7"/>
  <c r="D11" i="7"/>
  <c r="D12" i="7"/>
  <c r="D13" i="7"/>
  <c r="D14" i="7"/>
  <c r="D16" i="7"/>
  <c r="D17" i="7"/>
  <c r="D18" i="7"/>
  <c r="D19" i="7"/>
  <c r="D20" i="7"/>
  <c r="D21" i="7"/>
  <c r="D22" i="7"/>
  <c r="D23" i="7"/>
  <c r="D24" i="7"/>
  <c r="D25" i="7"/>
  <c r="D26" i="7"/>
  <c r="D27" i="7"/>
  <c r="D28" i="7"/>
  <c r="D29" i="7"/>
  <c r="D30" i="7"/>
  <c r="D31" i="7"/>
  <c r="D32" i="7"/>
  <c r="J16" i="3"/>
  <c r="H16" i="3"/>
  <c r="G16" i="3"/>
  <c r="F16" i="3"/>
  <c r="P30" i="7" l="1"/>
  <c r="S30" i="7"/>
  <c r="V30" i="7"/>
  <c r="G30" i="7"/>
  <c r="M30" i="7"/>
  <c r="J30" i="7"/>
  <c r="P22" i="7"/>
  <c r="S22" i="7"/>
  <c r="V22" i="7"/>
  <c r="G22" i="7"/>
  <c r="M22" i="7"/>
  <c r="J22" i="7"/>
  <c r="S13" i="7"/>
  <c r="G13" i="7"/>
  <c r="J13" i="7"/>
  <c r="M13" i="7"/>
  <c r="P13" i="7"/>
  <c r="V13" i="7"/>
  <c r="S5" i="7"/>
  <c r="G5" i="7"/>
  <c r="J5" i="7"/>
  <c r="M5" i="7"/>
  <c r="P5" i="7"/>
  <c r="V5" i="7"/>
  <c r="S21" i="7"/>
  <c r="G21" i="7"/>
  <c r="J21" i="7"/>
  <c r="M21" i="7"/>
  <c r="P21" i="7"/>
  <c r="V21" i="7"/>
  <c r="G12" i="7"/>
  <c r="J12" i="7"/>
  <c r="M12" i="7"/>
  <c r="P12" i="7"/>
  <c r="S12" i="7"/>
  <c r="V12" i="7"/>
  <c r="G28" i="7"/>
  <c r="J28" i="7"/>
  <c r="M28" i="7"/>
  <c r="P28" i="7"/>
  <c r="S28" i="7"/>
  <c r="V28" i="7"/>
  <c r="G20" i="7"/>
  <c r="J20" i="7"/>
  <c r="M20" i="7"/>
  <c r="P20" i="7"/>
  <c r="S20" i="7"/>
  <c r="V20" i="7"/>
  <c r="G16" i="7"/>
  <c r="J16" i="7"/>
  <c r="M16" i="7"/>
  <c r="P16" i="7"/>
  <c r="S16" i="7"/>
  <c r="V16" i="7"/>
  <c r="G11" i="7"/>
  <c r="J11" i="7"/>
  <c r="M11" i="7"/>
  <c r="P11" i="7"/>
  <c r="S11" i="7"/>
  <c r="V11" i="7"/>
  <c r="G7" i="7"/>
  <c r="J7" i="7"/>
  <c r="M7" i="7"/>
  <c r="P7" i="7"/>
  <c r="S7" i="7"/>
  <c r="V7" i="7"/>
  <c r="P26" i="7"/>
  <c r="S26" i="7"/>
  <c r="V26" i="7"/>
  <c r="J26" i="7"/>
  <c r="G26" i="7"/>
  <c r="M26" i="7"/>
  <c r="P18" i="7"/>
  <c r="S18" i="7"/>
  <c r="V18" i="7"/>
  <c r="J18" i="7"/>
  <c r="G18" i="7"/>
  <c r="M18" i="7"/>
  <c r="P9" i="7"/>
  <c r="V9" i="7"/>
  <c r="G9" i="7"/>
  <c r="J9" i="7"/>
  <c r="M9" i="7"/>
  <c r="S9" i="7"/>
  <c r="S29" i="7"/>
  <c r="G29" i="7"/>
  <c r="J29" i="7"/>
  <c r="M29" i="7"/>
  <c r="P29" i="7"/>
  <c r="V29" i="7"/>
  <c r="P25" i="7"/>
  <c r="V25" i="7"/>
  <c r="G25" i="7"/>
  <c r="J25" i="7"/>
  <c r="M25" i="7"/>
  <c r="S25" i="7"/>
  <c r="P17" i="7"/>
  <c r="V17" i="7"/>
  <c r="G17" i="7"/>
  <c r="J17" i="7"/>
  <c r="M17" i="7"/>
  <c r="S17" i="7"/>
  <c r="G8" i="7"/>
  <c r="J8" i="7"/>
  <c r="M8" i="7"/>
  <c r="P8" i="7"/>
  <c r="S8" i="7"/>
  <c r="V8" i="7"/>
  <c r="G32" i="7"/>
  <c r="J32" i="7"/>
  <c r="M32" i="7"/>
  <c r="P32" i="7"/>
  <c r="S32" i="7"/>
  <c r="V32" i="7"/>
  <c r="G24" i="7"/>
  <c r="J24" i="7"/>
  <c r="M24" i="7"/>
  <c r="P24" i="7"/>
  <c r="S24" i="7"/>
  <c r="V24" i="7"/>
  <c r="G31" i="7"/>
  <c r="J31" i="7"/>
  <c r="M31" i="7"/>
  <c r="P31" i="7"/>
  <c r="S31" i="7"/>
  <c r="V31" i="7"/>
  <c r="G27" i="7"/>
  <c r="J27" i="7"/>
  <c r="M27" i="7"/>
  <c r="P27" i="7"/>
  <c r="S27" i="7"/>
  <c r="V27" i="7"/>
  <c r="G23" i="7"/>
  <c r="J23" i="7"/>
  <c r="M23" i="7"/>
  <c r="P23" i="7"/>
  <c r="S23" i="7"/>
  <c r="V23" i="7"/>
  <c r="G19" i="7"/>
  <c r="J19" i="7"/>
  <c r="M19" i="7"/>
  <c r="P19" i="7"/>
  <c r="S19" i="7"/>
  <c r="V19" i="7"/>
  <c r="P14" i="7"/>
  <c r="S14" i="7"/>
  <c r="V14" i="7"/>
  <c r="G14" i="7"/>
  <c r="M14" i="7"/>
  <c r="J14" i="7"/>
  <c r="P10" i="7"/>
  <c r="S10" i="7"/>
  <c r="V10" i="7"/>
  <c r="G10" i="7"/>
  <c r="J10" i="7"/>
  <c r="M10" i="7"/>
  <c r="P6" i="7"/>
  <c r="S6" i="7"/>
  <c r="V6" i="7"/>
  <c r="M6" i="7"/>
  <c r="G6" i="7"/>
  <c r="J6" i="7"/>
  <c r="I16" i="3"/>
  <c r="M33" i="7" l="1"/>
  <c r="G3" i="3" s="1"/>
  <c r="G25" i="3" s="1"/>
  <c r="P33" i="7"/>
  <c r="H3" i="3" s="1"/>
  <c r="H25" i="3" s="1"/>
  <c r="J33" i="7"/>
  <c r="V33" i="7"/>
  <c r="J3" i="3" s="1"/>
  <c r="J25" i="3" s="1"/>
  <c r="G33" i="7"/>
  <c r="S33" i="7"/>
  <c r="I3" i="3" s="1"/>
  <c r="I25" i="3" s="1"/>
  <c r="F3" i="3" l="1"/>
  <c r="F25" i="3" s="1"/>
  <c r="E3" i="3"/>
  <c r="E25" i="3" s="1"/>
  <c r="K25" i="3" l="1"/>
  <c r="D3" i="9"/>
  <c r="M3" i="9" s="1"/>
  <c r="M33" i="9" s="1"/>
  <c r="G3" i="10" s="1"/>
  <c r="G28" i="10" s="1"/>
  <c r="G3" i="9" l="1"/>
  <c r="G33" i="9" s="1"/>
  <c r="E3" i="10" s="1"/>
  <c r="E28" i="10" s="1"/>
  <c r="V3" i="9"/>
  <c r="V33" i="9" s="1"/>
  <c r="J3" i="10" s="1"/>
  <c r="J28" i="10" s="1"/>
  <c r="J3" i="9"/>
  <c r="J33" i="9" s="1"/>
  <c r="F3" i="10" s="1"/>
  <c r="F28" i="10" s="1"/>
  <c r="P3" i="9"/>
  <c r="P33" i="9" s="1"/>
  <c r="H3" i="10" s="1"/>
  <c r="H28" i="10" s="1"/>
  <c r="S3" i="9"/>
  <c r="S33" i="9" s="1"/>
  <c r="I3" i="10" s="1"/>
  <c r="I28" i="10" s="1"/>
  <c r="K28" i="10" l="1"/>
  <c r="K32" i="10" s="1"/>
</calcChain>
</file>

<file path=xl/sharedStrings.xml><?xml version="1.0" encoding="utf-8"?>
<sst xmlns="http://schemas.openxmlformats.org/spreadsheetml/2006/main" count="338" uniqueCount="189">
  <si>
    <t>Director/Partner</t>
  </si>
  <si>
    <t>Principal Project Manager</t>
  </si>
  <si>
    <t>Lead Solutions Architect</t>
  </si>
  <si>
    <t>Technical Design Authority</t>
  </si>
  <si>
    <t>Account Manager</t>
  </si>
  <si>
    <t>Service Manager</t>
  </si>
  <si>
    <t>Principal Consultant</t>
  </si>
  <si>
    <t>Managing Consultant</t>
  </si>
  <si>
    <t>Senior Consultant</t>
  </si>
  <si>
    <t>Solution/Application Specialist</t>
  </si>
  <si>
    <t>Consultant</t>
  </si>
  <si>
    <t>Analyst/Programmer</t>
  </si>
  <si>
    <t>Floorwalker</t>
  </si>
  <si>
    <t>Trainer</t>
  </si>
  <si>
    <t>UX Designer</t>
  </si>
  <si>
    <t>Developer</t>
  </si>
  <si>
    <t>Tester</t>
  </si>
  <si>
    <t>Grade / Title</t>
  </si>
  <si>
    <t>Manager</t>
  </si>
  <si>
    <t>Operator</t>
  </si>
  <si>
    <t>Inbound</t>
  </si>
  <si>
    <t xml:space="preserve">% Physical </t>
  </si>
  <si>
    <t>% Digital</t>
  </si>
  <si>
    <t>Outbound</t>
  </si>
  <si>
    <t>Set Up Cost</t>
  </si>
  <si>
    <t>Year 1</t>
  </si>
  <si>
    <t>Year 2</t>
  </si>
  <si>
    <t>Year 3</t>
  </si>
  <si>
    <t>Year 4</t>
  </si>
  <si>
    <t>Year 5</t>
  </si>
  <si>
    <t>Staff Costs</t>
  </si>
  <si>
    <t>Inbound Volume Letters</t>
  </si>
  <si>
    <t>Inbound Volume Parcels</t>
  </si>
  <si>
    <t>Fixed Charge - 
- Software
- Hosting
- Equipment</t>
  </si>
  <si>
    <t>Total Inbound</t>
  </si>
  <si>
    <t>Total Outbound</t>
  </si>
  <si>
    <t>Total Charges</t>
  </si>
  <si>
    <t>Customer A is seeking an end to end (Inbound &amp; Outbound) mail/customer communication solution which will initially provide them with;</t>
  </si>
  <si>
    <t>Year 1 Quantity</t>
  </si>
  <si>
    <t>Set Up Quantity</t>
  </si>
  <si>
    <t>Set Up Total</t>
  </si>
  <si>
    <t>Year 1 Total</t>
  </si>
  <si>
    <t>Year 2 Total</t>
  </si>
  <si>
    <t>Year 3 Total</t>
  </si>
  <si>
    <t>Year 2 Quantity</t>
  </si>
  <si>
    <t>Year 3 Quantity</t>
  </si>
  <si>
    <t>Year 4 Quantity</t>
  </si>
  <si>
    <t>Year 4 Total</t>
  </si>
  <si>
    <t>Year 5 Quantity</t>
  </si>
  <si>
    <t>Year 5 Total</t>
  </si>
  <si>
    <t>Scenario A - On-site Mailroom Management</t>
  </si>
  <si>
    <t>Staff Grade-Title Rates</t>
  </si>
  <si>
    <t>Current Status</t>
  </si>
  <si>
    <t>Customer A – a public sector organisation receives approximately 3,000,000 mail items per annum. On a pro-rata basis this equates to 11,904 mail items per working day (Monday to Friday)</t>
  </si>
  <si>
    <t xml:space="preserve">Out of the approximate 3,000,000 mail items received by Customer A, 18% are parcels, with remainder being letters </t>
  </si>
  <si>
    <t xml:space="preserve">Inbound Mail for Customer A is A4 Duplex sided forms returned by end users and letters. </t>
  </si>
  <si>
    <t>On average there are 5 pages per mail item</t>
  </si>
  <si>
    <t>20% of mail items have 1 leaflet inserted</t>
  </si>
  <si>
    <t>30% of mail items have up to 3 leaflets inserted</t>
  </si>
  <si>
    <t>All leaflets will be provided by the customer and are out of scope for the tender</t>
  </si>
  <si>
    <t>Digital PDF’s of the inserts will be available for electronic distribution</t>
  </si>
  <si>
    <t>Customer A requires to send communications out digitally to its customers via a portal, SMS and email.</t>
  </si>
  <si>
    <t>Receipt and sign for valuable items and courier items, including bankable items.</t>
  </si>
  <si>
    <t>Digital multi-channel distribution, optimisation of communication channels, channel shift strategies</t>
  </si>
  <si>
    <t>a.</t>
  </si>
  <si>
    <t>e.</t>
  </si>
  <si>
    <t>i.</t>
  </si>
  <si>
    <t>b.</t>
  </si>
  <si>
    <t>d.</t>
  </si>
  <si>
    <t>f.</t>
  </si>
  <si>
    <t>g.</t>
  </si>
  <si>
    <t>h.</t>
  </si>
  <si>
    <t>j.</t>
  </si>
  <si>
    <t>Fixed Charge:
- Software
- Hosting
- Equipment</t>
  </si>
  <si>
    <t>Management
Charges</t>
  </si>
  <si>
    <t>Total Inbound Volume</t>
  </si>
  <si>
    <t>Total Outbound Volume</t>
  </si>
  <si>
    <t>Out of the 2,500,000 physical mail items sent, 80% of the volume is sent standard class, with the remainder sent out premium class</t>
  </si>
  <si>
    <t>On-site Day Rate</t>
  </si>
  <si>
    <t>(Manual opening 20%)</t>
  </si>
  <si>
    <t>(Automated opening 80%)</t>
  </si>
  <si>
    <t>Per Item Charge (Letters) - Manual Opening</t>
  </si>
  <si>
    <t>Per Item Charge (Letters) - Automated Opening</t>
  </si>
  <si>
    <t>Per Item Charge (Parcels) - Manual Opening</t>
  </si>
  <si>
    <t>On-site
Day Rate</t>
  </si>
  <si>
    <t>Off-site
Day Rate</t>
  </si>
  <si>
    <t>Scenario B - Off-site Mailroom Management</t>
  </si>
  <si>
    <t xml:space="preserve">Inbound Mail for Customer B is A4 Duplex sided forms returned by end users and letters. </t>
  </si>
  <si>
    <t>Customer B requires to send communications out digitally to its customers via a portal, SMS and email.</t>
  </si>
  <si>
    <t>(Automated opening 85%)</t>
  </si>
  <si>
    <t>(Manual opening 15%)</t>
  </si>
  <si>
    <t>25% of mail items have 1 leaflet inserted</t>
  </si>
  <si>
    <t>25% of mail items have up to 3 leaflets inserted</t>
  </si>
  <si>
    <t>All leaflets will be provided by the Customer and are out of scope for the tender</t>
  </si>
  <si>
    <t>Customer B is seeking an end to end (Inbound &amp; Outbound) off-site mail/customer communication solution which will initially provide them with;</t>
  </si>
  <si>
    <t>By end Year 1</t>
  </si>
  <si>
    <t>By end Year 2</t>
  </si>
  <si>
    <t>By end Year 3</t>
  </si>
  <si>
    <t>By end Year 4</t>
  </si>
  <si>
    <t>By end Year 5</t>
  </si>
  <si>
    <t>Outbound Transformation</t>
  </si>
  <si>
    <t>Volume Physical</t>
  </si>
  <si>
    <t>Volume Digital</t>
  </si>
  <si>
    <t>Outbound Volume - Physical</t>
  </si>
  <si>
    <t>Outbound Volume - Digital</t>
  </si>
  <si>
    <t>Per Item Charge - Digital</t>
  </si>
  <si>
    <t>Fixed Charges:
- Facilities / Overheads
- Equipment
- Management Fees</t>
  </si>
  <si>
    <t>Customer B – a public sector organisation receives approximately 10,500,000 mail items per annum at an off-site mailroom. On a pro-rata basis this equates to 41,667 mail items per working day (Monday to Friday)</t>
  </si>
  <si>
    <t xml:space="preserve">Out of the approximate 10,500,000 mail items received by Customer B, 15% are parcels, with remainder being letters </t>
  </si>
  <si>
    <t>Out of the 24,500,000 physical mail items sent, 90% of the volume is sent standard class, with the remainder sent out premium class</t>
  </si>
  <si>
    <t>Customer B sends approximately 24,500,000 physical mail items to its customers per annum. On a pro-rata basis this equates to 97,222 mail items per working day (Monday-Friday)</t>
  </si>
  <si>
    <t>Set Up Total Number of Days</t>
  </si>
  <si>
    <t>Year 1 Total Number of Days</t>
  </si>
  <si>
    <t>Year 2 Total Number of Days</t>
  </si>
  <si>
    <t>Year 3 Total Number of Days</t>
  </si>
  <si>
    <t>Year 4 Total Number of Days</t>
  </si>
  <si>
    <t>Year 5 Total Number of Days</t>
  </si>
  <si>
    <t>Customer A sends approximately 2,500,000 physical mail items to its customers per annum. On a pro-rata basis this equates to 9,920 mail items per working day (Monday-Friday)</t>
  </si>
  <si>
    <t>Set up phase</t>
  </si>
  <si>
    <t>Out of the 24,500,000 physical mail items sent by Customer B, 40% of letters are printed in colour, with the remaining 60% printed in Black &amp; White. All letters are sent out in C4 envelopes.</t>
  </si>
  <si>
    <t>Current Status - Inbound</t>
  </si>
  <si>
    <t>Current Status - Outbound</t>
  </si>
  <si>
    <t>The Requirement - Inbound</t>
  </si>
  <si>
    <t>The Requirement - Outbound</t>
  </si>
  <si>
    <t xml:space="preserve">Out of the approximate 2,460,000 letters received 20% shall be manually opened with 80% automatically opened. </t>
  </si>
  <si>
    <t xml:space="preserve">Out of the approximate 8,925,000 letters received 15% shall be manually opened with 85% automatically opened. </t>
  </si>
  <si>
    <t>Customer A requires all physical items to be stored securely for 60 days before secure destruction and disposal.</t>
  </si>
  <si>
    <t>Customer B requires all physical items to be stored securely for 60 days before secure destruction and disposal.</t>
  </si>
  <si>
    <t>Customer A requires all digital images to be stored securely for 5 years before secure destruction and disposal.</t>
  </si>
  <si>
    <t>Customer A requires that once the mail has been scanned, there is data entry of the form ID number, Customer Number and date of receipt for each mail item.</t>
  </si>
  <si>
    <t>Customer B requires all digital images to be stored securely for 5 years before secure destruction and disposal.</t>
  </si>
  <si>
    <t>Customer B requires that once the mail has been scanned, there is data entry of the form ID number, Customer Number and date of receipt for each mail item.</t>
  </si>
  <si>
    <t>On-site mailroom management (process, dispatch, receipt, sort, deliver).</t>
  </si>
  <si>
    <t>Off-site mailroom management (process, dispatch, receipt, sort, deliver).</t>
  </si>
  <si>
    <t>Total Charge - Handling all Mail Items (including physical printing &amp; postage as required)</t>
  </si>
  <si>
    <t>Per Item Charge - Physical (including printing &amp; postage)</t>
  </si>
  <si>
    <t>All print where possible is duplex.</t>
  </si>
  <si>
    <t>c.</t>
  </si>
  <si>
    <t>Indexing, archiving, retrieval and referencing.</t>
  </si>
  <si>
    <t>Secure destruction and disposal of documents.</t>
  </si>
  <si>
    <t>Improve document management and control through implementing digital processes, improving document workflow and driving continuous improvement.</t>
  </si>
  <si>
    <t>Digital multi-channel distribution, optimisation of communication channels, channel shift strategies.</t>
  </si>
  <si>
    <t>Customer A does not expect to transform it’s current physical volumes by more than 50% before then end of year 5 of the contract.</t>
  </si>
  <si>
    <t>Customer B wishes to transform a minimum of 25% of its current physical outbound volume to digital by Year 3 and 40% of its current physical outboud volume by year 5 in line with the table below.</t>
  </si>
  <si>
    <t>Customer A wishes to transform a minimum of 30% of its current physical outbound volume to digital by Year 3 and 50% of its current physical outboud volume by year 5 in line with the table below.</t>
  </si>
  <si>
    <t>Off-site Day Rate</t>
  </si>
  <si>
    <t>POSTAL GOODS,SERVICES AND SOLUTIONS</t>
  </si>
  <si>
    <t>Reference Number
RM6017</t>
  </si>
  <si>
    <t>Please insert your company name in the text box below</t>
  </si>
  <si>
    <t>© Crown Copyright 2019</t>
  </si>
  <si>
    <r>
      <rPr>
        <b/>
        <u/>
        <sz val="11"/>
        <color theme="1"/>
        <rFont val="Arial"/>
        <family val="2"/>
      </rPr>
      <t xml:space="preserve">YELLOW CELLS
</t>
    </r>
    <r>
      <rPr>
        <b/>
        <sz val="11"/>
        <color theme="1"/>
        <rFont val="Arial"/>
        <family val="2"/>
      </rPr>
      <t xml:space="preserve">Yellow Cells - Bidders MUST enter a price (£) into cells highlighted YELLOW. If your organisation does not utilise any of the grade(s)/title(s) listed on tab Staff Grade-Title Rates please enter "N/A" in the cell for that grade(s)/title(s). </t>
    </r>
  </si>
  <si>
    <t>Evaluation Lot 6</t>
  </si>
  <si>
    <r>
      <rPr>
        <b/>
        <u/>
        <sz val="11"/>
        <color theme="1"/>
        <rFont val="Arial"/>
        <family val="2"/>
      </rPr>
      <t xml:space="preserve">Scenario A (On-site) - Scenario B (Off-site)
</t>
    </r>
    <r>
      <rPr>
        <sz val="11"/>
        <color theme="1"/>
        <rFont val="Arial"/>
        <family val="2"/>
      </rPr>
      <t xml:space="preserve">These tabs provide the information only for each scenario, Scenario A (On-site) and Scenario B (Off-site) on which you will provide your prices and information on the staff cost and pricing tabs for both scenario A and B which will form the total basket price which will be used for evaluation. </t>
    </r>
  </si>
  <si>
    <t>Director/Partner (or equivalent)</t>
  </si>
  <si>
    <t>Principal Project Manager (or equivalent)</t>
  </si>
  <si>
    <t>Lead Solutions Architect (or equivalent)</t>
  </si>
  <si>
    <t>Technical Design Authority (or equivalent)</t>
  </si>
  <si>
    <t>Account Manager (or equivalent)</t>
  </si>
  <si>
    <t>Service Manager (or equivalent)</t>
  </si>
  <si>
    <t>Principal Consultant (or equivalent)</t>
  </si>
  <si>
    <t>Managing Consultant (or equivalent)</t>
  </si>
  <si>
    <t>Senior Consultant (or equivalent)</t>
  </si>
  <si>
    <t>Solution/Application Specialist (or equivalent)</t>
  </si>
  <si>
    <t>Consultant (or equivalent)</t>
  </si>
  <si>
    <t>Analyst/Programmer (or equivalent)</t>
  </si>
  <si>
    <t>Floorwalker (or equivalent)</t>
  </si>
  <si>
    <t>Trainer (or equivalent)</t>
  </si>
  <si>
    <t>UX Designer (or equivalent)</t>
  </si>
  <si>
    <t>Developer (or equivalent)</t>
  </si>
  <si>
    <t>Tester (or equivalent)</t>
  </si>
  <si>
    <t>Manager (or equivalent)</t>
  </si>
  <si>
    <t>Operator (or equivalent)</t>
  </si>
  <si>
    <t>Customer B does not expect to transform it’s current physical volumes by more than 40% before the end of year 5 of the contract.</t>
  </si>
  <si>
    <r>
      <t>PINK CELLS</t>
    </r>
    <r>
      <rPr>
        <b/>
        <sz val="11"/>
        <color theme="1"/>
        <rFont val="Arial"/>
        <family val="2"/>
      </rPr>
      <t xml:space="preserve">
PINK cells will perform automatic calculations. PINK cells are locked cells and require no input from the bidder</t>
    </r>
  </si>
  <si>
    <r>
      <rPr>
        <b/>
        <u/>
        <sz val="11"/>
        <color theme="1"/>
        <rFont val="Arial"/>
        <family val="2"/>
      </rPr>
      <t xml:space="preserve">GREEN CELLS
</t>
    </r>
    <r>
      <rPr>
        <b/>
        <sz val="11"/>
        <color theme="1"/>
        <rFont val="Arial"/>
        <family val="2"/>
      </rPr>
      <t>Bidders MUST enter all the information required in the GREEN cells on tabs Scenario A - Staff Cost and Scenario B - Staff Cost. If a specific grade/title is not required for a specific stage of the scenario i.e Set up phase please enter N/A in the relevant green cells. 
Failure to insert the required information into all GREEN cells may result in your Bid being deemed non-compliant.</t>
    </r>
    <r>
      <rPr>
        <b/>
        <sz val="11"/>
        <color theme="1"/>
        <rFont val="Calibri"/>
        <family val="2"/>
        <scheme val="minor"/>
      </rPr>
      <t xml:space="preserve">
</t>
    </r>
  </si>
  <si>
    <t>RED CELL
Red Cells – All the information from yellow, green and pink cells will provide the Total Basket Price in the RED cells for scenario A and scenario B which will then be used for evaluation purposes.</t>
  </si>
  <si>
    <t>Total Basket Price For Scenario B</t>
  </si>
  <si>
    <t xml:space="preserve">Total Basket Price For Scenario A </t>
  </si>
  <si>
    <t>Total Basket Price for Scenario A and Scenario B</t>
  </si>
  <si>
    <r>
      <rPr>
        <b/>
        <u/>
        <sz val="11"/>
        <rFont val="Arial"/>
        <family val="2"/>
      </rPr>
      <t xml:space="preserve">Scenario A - Pricing and Scenario B – Pricing
</t>
    </r>
    <r>
      <rPr>
        <sz val="11"/>
        <rFont val="Arial"/>
        <family val="2"/>
      </rPr>
      <t>For each scenario complete the yellow cells on the scenario "Pricing" tab denoting the Management Charges, Inbound Charges and Outbound Charges for each year of the contract. 
Costs may, and should, reduce over the lifetime of the contract as efficiencies are achieved. 
All the information provided on this tab along with the staff costs from the staff cost tab will be used to provide a total basket price for each releveant Scenario (PINK cell).</t>
    </r>
  </si>
  <si>
    <t xml:space="preserve">Attachment 3F - Lot 6 Pricing Matrix </t>
  </si>
  <si>
    <r>
      <rPr>
        <b/>
        <sz val="12"/>
        <color theme="1"/>
        <rFont val="Arial"/>
        <family val="2"/>
      </rPr>
      <t>Instructions - Lot 6 Business Process Outsourcing, Mailroom, Document and Data Managed Service</t>
    </r>
    <r>
      <rPr>
        <b/>
        <u/>
        <sz val="12"/>
        <color theme="1"/>
        <rFont val="Arial"/>
        <family val="2"/>
      </rPr>
      <t xml:space="preserve">
</t>
    </r>
    <r>
      <rPr>
        <b/>
        <sz val="12"/>
        <color theme="1"/>
        <rFont val="Arial"/>
        <family val="2"/>
      </rPr>
      <t xml:space="preserve">
Bidders must ensure they read these instructions before completing this Lot 6 Pricing Schedule and complete all the required sections </t>
    </r>
  </si>
  <si>
    <t>Customer A has already purchased letter opening equipment &amp; Franking equipment (including licences)</t>
  </si>
  <si>
    <t>Customer B does not own either letter opening equipment or Franking equipment (including licences).</t>
  </si>
  <si>
    <t>Out of the 2,500,000 physical mail items sent by Customer A, 30% of letters are printed in colour, with the remaining 70% printed in Black &amp; White. All letters are sent out in C4 envelopes.</t>
  </si>
  <si>
    <r>
      <rPr>
        <b/>
        <u/>
        <sz val="11"/>
        <color theme="1"/>
        <rFont val="Arial"/>
        <family val="2"/>
      </rPr>
      <t xml:space="preserve">Staff Grade-Title Rates
</t>
    </r>
    <r>
      <rPr>
        <u/>
        <sz val="11"/>
        <color theme="1"/>
        <rFont val="Arial"/>
        <family val="2"/>
      </rPr>
      <t xml:space="preserve">
</t>
    </r>
    <r>
      <rPr>
        <sz val="11"/>
        <color theme="1"/>
        <rFont val="Arial"/>
        <family val="2"/>
      </rPr>
      <t>Bidders MUST enter a price (£) into cells highlighted YELLOW. The prices supplied on this tab will be used</t>
    </r>
    <r>
      <rPr>
        <sz val="11"/>
        <color rgb="FFFF0000"/>
        <rFont val="Arial"/>
        <family val="2"/>
      </rPr>
      <t xml:space="preserve"> </t>
    </r>
    <r>
      <rPr>
        <sz val="11"/>
        <color theme="1"/>
        <rFont val="Arial"/>
        <family val="2"/>
      </rPr>
      <t>for the day rate for both</t>
    </r>
    <r>
      <rPr>
        <sz val="11"/>
        <color rgb="FFFF0000"/>
        <rFont val="Arial"/>
        <family val="2"/>
      </rPr>
      <t xml:space="preserve"> </t>
    </r>
    <r>
      <rPr>
        <sz val="11"/>
        <rFont val="Arial"/>
        <family val="2"/>
      </rPr>
      <t>S</t>
    </r>
    <r>
      <rPr>
        <sz val="11"/>
        <color theme="1"/>
        <rFont val="Arial"/>
        <family val="2"/>
      </rPr>
      <t xml:space="preserve">cenario A </t>
    </r>
    <r>
      <rPr>
        <sz val="11"/>
        <rFont val="Arial"/>
        <family val="2"/>
      </rPr>
      <t xml:space="preserve">(On-site) and Scenario B (Off-site).
</t>
    </r>
    <r>
      <rPr>
        <sz val="11"/>
        <color theme="1"/>
        <rFont val="Arial"/>
        <family val="2"/>
      </rPr>
      <t xml:space="preserve">
If your organisation has additional grades/titles not listed in the template, but which you will utilise in providing the services in this Lot 6, please list these in  the vacant spaces (20 – 30) in the Grade/Title Column </t>
    </r>
    <r>
      <rPr>
        <sz val="11"/>
        <rFont val="Arial"/>
        <family val="2"/>
      </rPr>
      <t xml:space="preserve">and repeat the same information for Scenario A (Staff Cost) tab and Scenario.B (Staff Cost) tab.
</t>
    </r>
    <r>
      <rPr>
        <sz val="11"/>
        <color theme="1"/>
        <rFont val="Arial"/>
        <family val="2"/>
      </rPr>
      <t xml:space="preserve">
If your organisation does not utilise any of the grade(s)/title(s) listed on tab Staff Grade-Title Rates please enter "N/A" in the cell for that grade(s)/title(s).</t>
    </r>
  </si>
  <si>
    <r>
      <rPr>
        <b/>
        <u/>
        <sz val="11"/>
        <rFont val="Arial"/>
        <family val="2"/>
      </rPr>
      <t>Scenario A (Staff Cost) and Scenario B (Staff Cost)</t>
    </r>
    <r>
      <rPr>
        <b/>
        <u/>
        <sz val="11"/>
        <rFont val="Arial"/>
        <family val="2"/>
      </rPr>
      <t xml:space="preserve">
</t>
    </r>
    <r>
      <rPr>
        <sz val="11"/>
        <rFont val="Arial"/>
        <family val="2"/>
      </rPr>
      <t>If your organisation has additional grades/titles not listed in the template, and you have named additional grades/titles on the Staff Grade -Title Rates tab,please list these in the same order in  the vacant spaces (20 – 30) in the Grade/Title Column.</t>
    </r>
    <r>
      <rPr>
        <b/>
        <u/>
        <sz val="11"/>
        <rFont val="Arial"/>
        <family val="2"/>
      </rPr>
      <t xml:space="preserve">
</t>
    </r>
    <r>
      <rPr>
        <sz val="11"/>
        <rFont val="Arial"/>
        <family val="2"/>
      </rPr>
      <t xml:space="preserve">For each scenario complete the Green cells on the applicable scenario "Staff Cost" tab denoting the quantities of staff and the number of days which will be required to fulfil the service during the Set-Up and for each year of the contract which will then be multiplied by the day rate (PINK cell) to provide a total price for each grade/title selected for each stage of the scenario.
For example, if one consultant is required for 30 days during the Set Up phase then enter 1 in the "Set Up Quantity" field and 30 in the "Set Up Total Number of Days" field.
If one Operator is required for a full year in Year 1 then enter 1 in the "Year 1 Quantity" field and 252 in the "Year 1 Total Number of Days" field. ie. 365 minus weekends and bank holidays = 252.
If one Operator is required for a full year in Year 1 and another Operator is required for 3 months in Year 1 then enter 2 in the "Year 1 Quantity" field and 315 in the "Year 1 Total Number of Days" field.  ie. 365 minus weekends and bank holidays = 252 plus (252/4 = 63) = 315.
Quantities of staff may, and should, reduce over the lifetime of the contract as efficiencies are achieved.
The Staff Costs for each scenario will be used on the pricing tabs PINK cells for each scenario which will then be added together to provide the total basket price for scenario A and scenario B (RED cell) which will then be used for evaluation purposes. </t>
    </r>
  </si>
  <si>
    <r>
      <t xml:space="preserve">The Total Basket Price for scenario A and scenario B (RED cell) shall be used for evaluation purposes. </t>
    </r>
    <r>
      <rPr>
        <sz val="11"/>
        <color rgb="FFFF0000"/>
        <rFont val="Arial"/>
        <family val="2"/>
      </rPr>
      <t xml:space="preserve"> 
</t>
    </r>
    <r>
      <rPr>
        <sz val="11"/>
        <color theme="1"/>
        <rFont val="Arial"/>
        <family val="2"/>
      </rPr>
      <t xml:space="preserve">
For further information please refer to section 11 of Attachment 2 - How to bid. </t>
    </r>
  </si>
  <si>
    <r>
      <rPr>
        <sz val="12"/>
        <color theme="1"/>
        <rFont val="Arial"/>
        <family val="2"/>
      </rPr>
      <t xml:space="preserve">All prices submitted should be the maximum prices payable for the Deliverables and any prices submitted through a Further Competition Procedure held in accordance with Framework Schedule 7 - (Call-Off Award Procedure) shall be equal to or lower than the maximum Framework Prices.
Maximum prices for Lot 6 Business Process Outsourcing, Mailroom, Document and Data Managed Service, must exclude toll road charges for motorways, bridges, tunnels, and other road charging schemes (including but not limited to the London Congestion Charge)
</t>
    </r>
    <r>
      <rPr>
        <sz val="12"/>
        <rFont val="Arial"/>
        <family val="2"/>
      </rPr>
      <t>You should also take into account our management charge of 0.5 % which shall be paid by you to us, as set out at section 11</t>
    </r>
    <r>
      <rPr>
        <sz val="12"/>
        <color rgb="FFFF0000"/>
        <rFont val="Arial"/>
        <family val="2"/>
      </rPr>
      <t xml:space="preserve"> </t>
    </r>
    <r>
      <rPr>
        <sz val="12"/>
        <rFont val="Arial"/>
        <family val="2"/>
      </rPr>
      <t xml:space="preserve">of Attachment 2 - How to bid. 
</t>
    </r>
    <r>
      <rPr>
        <sz val="12"/>
        <color rgb="FFFF0000"/>
        <rFont val="Arial"/>
        <family val="2"/>
      </rPr>
      <t xml:space="preserve">
</t>
    </r>
    <r>
      <rPr>
        <sz val="12"/>
        <rFont val="Arial"/>
        <family val="2"/>
      </rPr>
      <t>The Management Charge will be paid by the Supplier to CCS in accordance with Framework Schedule 5 (Management Charges and Information).</t>
    </r>
    <r>
      <rPr>
        <sz val="12"/>
        <color theme="1"/>
        <rFont val="Arial"/>
        <family val="2"/>
      </rPr>
      <t xml:space="preserve">
Your prices should compare with the quality of your offer. 
Your prices must be sustainable and include your operating overhead costs and profit.
Your prices submitted must:. 
• exclude VAT. 
• all prices should be in £ (Pounds Sterling) and to 2 decimal places i.e. (£1) one pound would be £01.00.
</t>
    </r>
    <r>
      <rPr>
        <sz val="12"/>
        <rFont val="Arial"/>
        <family val="2"/>
      </rPr>
      <t>• staff Grade-Title rates must be a maximum appropriate day rate.</t>
    </r>
    <r>
      <rPr>
        <sz val="12"/>
        <color rgb="FFFF0000"/>
        <rFont val="Arial"/>
        <family val="2"/>
      </rPr>
      <t xml:space="preserve"> </t>
    </r>
    <r>
      <rPr>
        <sz val="12"/>
        <color theme="1"/>
        <rFont val="Arial"/>
        <family val="2"/>
      </rPr>
      <t xml:space="preserve">
</t>
    </r>
    <r>
      <rPr>
        <b/>
        <sz val="12"/>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</si>
</sst>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quot;£&quot;* #,##0.00_-;_-&quot;£&quot;* &quot;-&quot;??_-;_-@_-"/>
    <numFmt numFmtId="43" formatCode="_-* #,##0.00_-;\-* #,##0.00_-;_-* &quot;-&quot;??_-;_-@_-"/>
    <numFmt numFmtId="164" formatCode="_-* #,##0_-;\-* #,##0_-;_-* &quot;-&quot;??_-;_-@_-"/>
    <numFmt numFmtId="165" formatCode="_-&quot;£&quot;* #,##0.00000_-;\-&quot;£&quot;* #,##0.00000_-;_-&quot;£&quot;* &quot;-&quot;??_-;_-@_-"/>
    <numFmt numFmtId="166" formatCode="_-[$£-809]* #,##0.00_-;\-[$£-809]* #,##0.00_-;_-[$£-809]* &quot;-&quot;??_-;_-@_-"/>
    <numFmt numFmtId="167" formatCode="&quot;£&quot;#,##0.00"/>
  </numFmts>
  <fonts count="28"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rgb="FF000000"/>
      <name val="Calibri"/>
      <family val="2"/>
      <scheme val="minor"/>
    </font>
    <font>
      <b/>
      <sz val="11"/>
      <color rgb="FF000000"/>
      <name val="Calibri"/>
      <family val="2"/>
      <scheme val="minor"/>
    </font>
    <font>
      <b/>
      <sz val="12"/>
      <color theme="1"/>
      <name val="Calibri"/>
      <family val="2"/>
      <scheme val="minor"/>
    </font>
    <font>
      <b/>
      <sz val="12"/>
      <name val="Calibri"/>
      <family val="2"/>
      <scheme val="minor"/>
    </font>
    <font>
      <sz val="12"/>
      <color rgb="FFFF0000"/>
      <name val="Calibri"/>
      <family val="2"/>
      <scheme val="minor"/>
    </font>
    <font>
      <b/>
      <sz val="11"/>
      <name val="Calibri"/>
      <family val="2"/>
      <scheme val="minor"/>
    </font>
    <font>
      <sz val="11"/>
      <name val="Calibri"/>
      <family val="2"/>
      <scheme val="minor"/>
    </font>
    <font>
      <sz val="12"/>
      <name val="Calibri"/>
      <family val="2"/>
      <scheme val="minor"/>
    </font>
    <font>
      <sz val="11"/>
      <color rgb="FFFF0000"/>
      <name val="Calibri"/>
      <family val="2"/>
      <scheme val="minor"/>
    </font>
    <font>
      <b/>
      <sz val="12"/>
      <color rgb="FFFF0000"/>
      <name val="Calibri"/>
      <family val="2"/>
      <scheme val="minor"/>
    </font>
    <font>
      <b/>
      <sz val="12"/>
      <color theme="1"/>
      <name val="Arial"/>
      <family val="2"/>
    </font>
    <font>
      <sz val="12"/>
      <color theme="1"/>
      <name val="Arial"/>
      <family val="2"/>
    </font>
    <font>
      <sz val="10"/>
      <color theme="1"/>
      <name val="Arial"/>
      <family val="2"/>
    </font>
    <font>
      <b/>
      <sz val="11"/>
      <color theme="1"/>
      <name val="Arial"/>
      <family val="2"/>
    </font>
    <font>
      <b/>
      <u/>
      <sz val="11"/>
      <color theme="1"/>
      <name val="Arial"/>
      <family val="2"/>
    </font>
    <font>
      <b/>
      <u/>
      <sz val="12"/>
      <color theme="1"/>
      <name val="Arial"/>
      <family val="2"/>
    </font>
    <font>
      <sz val="11"/>
      <color theme="1"/>
      <name val="Arial"/>
      <family val="2"/>
    </font>
    <font>
      <u/>
      <sz val="11"/>
      <color theme="1"/>
      <name val="Arial"/>
      <family val="2"/>
    </font>
    <font>
      <b/>
      <u/>
      <sz val="11"/>
      <name val="Arial"/>
      <family val="2"/>
    </font>
    <font>
      <sz val="11"/>
      <name val="Arial"/>
      <family val="2"/>
    </font>
    <font>
      <sz val="11"/>
      <color rgb="FFFF0000"/>
      <name val="Arial"/>
      <family val="2"/>
    </font>
    <font>
      <b/>
      <sz val="11"/>
      <color rgb="FFFF0000"/>
      <name val="Calibri"/>
      <family val="2"/>
      <scheme val="minor"/>
    </font>
    <font>
      <sz val="12"/>
      <color rgb="FFFF0000"/>
      <name val="Arial"/>
      <family val="2"/>
    </font>
    <font>
      <sz val="12"/>
      <name val="Arial"/>
      <family val="2"/>
    </font>
  </fonts>
  <fills count="10">
    <fill>
      <patternFill patternType="none"/>
    </fill>
    <fill>
      <patternFill patternType="gray125"/>
    </fill>
    <fill>
      <patternFill patternType="solid">
        <fgColor theme="9" tint="0.59999389629810485"/>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CCFFCC"/>
        <bgColor indexed="64"/>
      </patternFill>
    </fill>
    <fill>
      <patternFill patternType="solid">
        <fgColor theme="0"/>
        <bgColor indexed="64"/>
      </patternFill>
    </fill>
  </fills>
  <borders count="1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4"/>
      </left>
      <right style="thin">
        <color auto="1"/>
      </right>
      <top style="thin">
        <color auto="1"/>
      </top>
      <bottom/>
      <diagonal/>
    </border>
    <border>
      <left style="thin">
        <color auto="1"/>
      </left>
      <right/>
      <top/>
      <bottom style="thin">
        <color indexed="64"/>
      </bottom>
      <diagonal/>
    </border>
    <border>
      <left style="thin">
        <color auto="1"/>
      </left>
      <right/>
      <top style="thin">
        <color auto="1"/>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auto="1"/>
      </right>
      <top style="thin">
        <color auto="1"/>
      </top>
      <bottom/>
      <diagonal/>
    </border>
    <border>
      <left/>
      <right style="thin">
        <color auto="1"/>
      </right>
      <top/>
      <bottom style="thin">
        <color auto="1"/>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43" fontId="3" fillId="0" borderId="0" applyFont="0" applyFill="0" applyBorder="0" applyAlignment="0" applyProtection="0"/>
  </cellStyleXfs>
  <cellXfs count="215">
    <xf numFmtId="0" fontId="0" fillId="0" borderId="0" xfId="0"/>
    <xf numFmtId="0" fontId="0" fillId="0" borderId="0" xfId="0" applyFont="1"/>
    <xf numFmtId="0" fontId="3" fillId="0" borderId="0" xfId="0" applyFont="1"/>
    <xf numFmtId="0" fontId="2" fillId="0" borderId="0" xfId="0" applyFont="1"/>
    <xf numFmtId="0" fontId="0" fillId="0" borderId="0" xfId="0" applyFont="1" applyAlignment="1">
      <alignment horizontal="center" vertical="center"/>
    </xf>
    <xf numFmtId="0" fontId="0" fillId="0" borderId="0" xfId="0" applyFont="1" applyAlignment="1">
      <alignment horizontal="center"/>
    </xf>
    <xf numFmtId="0" fontId="2" fillId="0" borderId="0" xfId="0" applyFont="1" applyAlignment="1">
      <alignment horizontal="center"/>
    </xf>
    <xf numFmtId="0" fontId="2" fillId="0" borderId="0" xfId="0" applyFont="1" applyAlignment="1">
      <alignment vertical="center"/>
    </xf>
    <xf numFmtId="0" fontId="0" fillId="0" borderId="0" xfId="0" applyFont="1" applyAlignment="1">
      <alignment vertical="center"/>
    </xf>
    <xf numFmtId="0" fontId="6" fillId="0" borderId="0" xfId="0" applyFont="1" applyAlignment="1">
      <alignment vertical="center"/>
    </xf>
    <xf numFmtId="0" fontId="7" fillId="0" borderId="0" xfId="0" applyFont="1" applyAlignment="1">
      <alignment horizontal="justify" vertical="center"/>
    </xf>
    <xf numFmtId="0" fontId="0" fillId="0" borderId="0" xfId="0" applyFont="1" applyAlignment="1">
      <alignment wrapText="1"/>
    </xf>
    <xf numFmtId="0" fontId="2" fillId="0" borderId="0" xfId="0" applyFont="1" applyAlignment="1">
      <alignment horizontal="center" vertical="center"/>
    </xf>
    <xf numFmtId="0" fontId="2" fillId="5" borderId="2" xfId="0" applyFont="1" applyFill="1" applyBorder="1" applyAlignment="1">
      <alignment vertical="center"/>
    </xf>
    <xf numFmtId="0" fontId="0" fillId="5" borderId="10" xfId="0" applyFont="1" applyFill="1" applyBorder="1" applyAlignment="1">
      <alignment vertical="center"/>
    </xf>
    <xf numFmtId="0" fontId="0" fillId="5" borderId="3" xfId="0" applyFont="1" applyFill="1" applyBorder="1" applyAlignment="1">
      <alignment vertical="center"/>
    </xf>
    <xf numFmtId="0" fontId="0" fillId="5" borderId="9" xfId="0" applyFont="1" applyFill="1" applyBorder="1" applyAlignment="1">
      <alignment vertical="center"/>
    </xf>
    <xf numFmtId="0" fontId="2" fillId="5" borderId="8" xfId="0" applyFont="1" applyFill="1" applyBorder="1" applyAlignment="1">
      <alignment vertical="center"/>
    </xf>
    <xf numFmtId="0" fontId="2" fillId="5" borderId="10" xfId="0" applyFont="1" applyFill="1" applyBorder="1" applyAlignment="1">
      <alignment vertical="center"/>
    </xf>
    <xf numFmtId="0" fontId="2" fillId="5" borderId="3" xfId="0" applyFont="1" applyFill="1" applyBorder="1" applyAlignment="1">
      <alignment horizontal="left" vertical="center" indent="1"/>
    </xf>
    <xf numFmtId="0" fontId="2" fillId="5" borderId="3" xfId="0" applyFont="1" applyFill="1" applyBorder="1" applyAlignment="1">
      <alignment horizontal="left" vertical="center" indent="3"/>
    </xf>
    <xf numFmtId="0" fontId="2" fillId="5" borderId="9" xfId="0" applyFont="1" applyFill="1" applyBorder="1" applyAlignment="1">
      <alignment horizontal="left" vertical="center" indent="1"/>
    </xf>
    <xf numFmtId="0" fontId="2" fillId="5" borderId="1"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wrapText="1"/>
    </xf>
    <xf numFmtId="44" fontId="0" fillId="0" borderId="0" xfId="2" applyFont="1" applyFill="1" applyBorder="1" applyAlignment="1">
      <alignment vertical="center"/>
    </xf>
    <xf numFmtId="0" fontId="0" fillId="0" borderId="0" xfId="0" applyFont="1" applyFill="1"/>
    <xf numFmtId="0" fontId="0" fillId="5" borderId="1" xfId="0" applyFont="1" applyFill="1" applyBorder="1" applyAlignment="1">
      <alignment horizontal="center" vertical="center"/>
    </xf>
    <xf numFmtId="0" fontId="7" fillId="0" borderId="0" xfId="0" applyFont="1" applyAlignment="1">
      <alignment vertical="center"/>
    </xf>
    <xf numFmtId="0" fontId="10" fillId="0" borderId="0" xfId="0" applyFont="1" applyAlignment="1">
      <alignment vertical="center"/>
    </xf>
    <xf numFmtId="0" fontId="10" fillId="0" borderId="0" xfId="0" applyFont="1" applyAlignment="1">
      <alignment horizontal="center"/>
    </xf>
    <xf numFmtId="0" fontId="10" fillId="0" borderId="0" xfId="0" applyFont="1"/>
    <xf numFmtId="0" fontId="10" fillId="0" borderId="0" xfId="0" applyFont="1" applyAlignment="1">
      <alignment horizontal="left" vertical="center"/>
    </xf>
    <xf numFmtId="0" fontId="10" fillId="0" borderId="0" xfId="0" applyFont="1" applyAlignment="1">
      <alignment horizontal="left" vertical="center" indent="2"/>
    </xf>
    <xf numFmtId="0" fontId="9" fillId="4" borderId="8" xfId="0" applyFont="1" applyFill="1" applyBorder="1" applyAlignment="1">
      <alignment horizontal="center"/>
    </xf>
    <xf numFmtId="0" fontId="9" fillId="0" borderId="2" xfId="0" applyFont="1" applyBorder="1"/>
    <xf numFmtId="9" fontId="10" fillId="0" borderId="2" xfId="0" applyNumberFormat="1" applyFont="1" applyBorder="1" applyAlignment="1">
      <alignment horizontal="center"/>
    </xf>
    <xf numFmtId="9" fontId="10" fillId="0" borderId="2" xfId="3" applyFont="1" applyBorder="1" applyAlignment="1">
      <alignment horizontal="center"/>
    </xf>
    <xf numFmtId="0" fontId="3"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8" fillId="0" borderId="0" xfId="0" applyFont="1" applyAlignment="1">
      <alignment vertical="center"/>
    </xf>
    <xf numFmtId="0" fontId="10" fillId="0" borderId="2" xfId="1" applyNumberFormat="1" applyFont="1" applyBorder="1" applyAlignment="1">
      <alignment horizontal="center"/>
    </xf>
    <xf numFmtId="0" fontId="2" fillId="5" borderId="11" xfId="0" applyFont="1" applyFill="1" applyBorder="1" applyAlignment="1">
      <alignment vertical="center"/>
    </xf>
    <xf numFmtId="0" fontId="0" fillId="5" borderId="11" xfId="0" applyFont="1" applyFill="1" applyBorder="1" applyAlignment="1">
      <alignment horizontal="center" vertical="center"/>
    </xf>
    <xf numFmtId="0" fontId="2" fillId="5" borderId="0" xfId="0" applyFont="1" applyFill="1" applyBorder="1" applyAlignment="1">
      <alignment vertical="center"/>
    </xf>
    <xf numFmtId="0" fontId="0" fillId="5" borderId="0" xfId="0" applyFont="1" applyFill="1" applyBorder="1" applyAlignment="1">
      <alignment horizontal="center" vertical="center"/>
    </xf>
    <xf numFmtId="0" fontId="2" fillId="5" borderId="12" xfId="0" applyFont="1" applyFill="1" applyBorder="1" applyAlignment="1">
      <alignment vertical="center"/>
    </xf>
    <xf numFmtId="0" fontId="0" fillId="5" borderId="12" xfId="0" applyFont="1" applyFill="1" applyBorder="1" applyAlignment="1">
      <alignment horizontal="center" vertical="center"/>
    </xf>
    <xf numFmtId="2" fontId="2" fillId="0" borderId="0" xfId="0" applyNumberFormat="1" applyFont="1" applyAlignment="1">
      <alignment horizontal="center"/>
    </xf>
    <xf numFmtId="2" fontId="0" fillId="0" borderId="0" xfId="0" applyNumberFormat="1" applyFont="1" applyAlignment="1">
      <alignment horizontal="center"/>
    </xf>
    <xf numFmtId="3" fontId="10" fillId="0" borderId="2" xfId="1" applyNumberFormat="1" applyFont="1" applyBorder="1" applyAlignment="1">
      <alignment horizontal="center"/>
    </xf>
    <xf numFmtId="0" fontId="6" fillId="0" borderId="0" xfId="0" applyFont="1" applyAlignment="1">
      <alignment horizontal="center" vertical="center"/>
    </xf>
    <xf numFmtId="0" fontId="12" fillId="0" borderId="0" xfId="0" applyFont="1"/>
    <xf numFmtId="0" fontId="7" fillId="0" borderId="0" xfId="0" applyFont="1" applyFill="1" applyAlignment="1">
      <alignment vertical="center"/>
    </xf>
    <xf numFmtId="0" fontId="6" fillId="0" borderId="0" xfId="0" applyFont="1" applyFill="1" applyAlignment="1">
      <alignment vertical="center"/>
    </xf>
    <xf numFmtId="0" fontId="13" fillId="0" borderId="0" xfId="0" applyFont="1" applyFill="1" applyAlignment="1">
      <alignment horizontal="center" vertical="center" wrapText="1"/>
    </xf>
    <xf numFmtId="0" fontId="2" fillId="0" borderId="2" xfId="0" applyFont="1" applyFill="1" applyBorder="1" applyAlignment="1">
      <alignment vertical="center" wrapText="1"/>
    </xf>
    <xf numFmtId="0" fontId="2" fillId="0" borderId="0" xfId="0" applyFont="1" applyFill="1"/>
    <xf numFmtId="0" fontId="2" fillId="0" borderId="8" xfId="0" applyFont="1" applyFill="1" applyBorder="1" applyAlignment="1">
      <alignment vertical="center"/>
    </xf>
    <xf numFmtId="0" fontId="2" fillId="0" borderId="4" xfId="0" applyFont="1" applyFill="1" applyBorder="1" applyAlignment="1">
      <alignment horizontal="left" vertical="center" indent="1"/>
    </xf>
    <xf numFmtId="0" fontId="2" fillId="0" borderId="4" xfId="0" applyFont="1" applyFill="1" applyBorder="1" applyAlignment="1">
      <alignment horizontal="left" vertical="center" indent="3"/>
    </xf>
    <xf numFmtId="0" fontId="2" fillId="0" borderId="6" xfId="0" applyFont="1" applyFill="1" applyBorder="1" applyAlignment="1">
      <alignment horizontal="left" vertical="center" indent="1"/>
    </xf>
    <xf numFmtId="0" fontId="9" fillId="0" borderId="2" xfId="0" applyFont="1" applyFill="1" applyBorder="1" applyAlignment="1">
      <alignment vertical="center" wrapText="1"/>
    </xf>
    <xf numFmtId="0" fontId="2" fillId="0" borderId="2" xfId="0" applyFont="1" applyFill="1" applyBorder="1" applyAlignment="1">
      <alignment vertical="center"/>
    </xf>
    <xf numFmtId="0" fontId="2" fillId="0" borderId="0" xfId="0" applyFont="1" applyFill="1" applyAlignment="1">
      <alignment vertical="center"/>
    </xf>
    <xf numFmtId="0" fontId="2" fillId="5" borderId="2" xfId="0" applyFont="1" applyFill="1" applyBorder="1" applyAlignment="1">
      <alignment vertical="center" wrapText="1"/>
    </xf>
    <xf numFmtId="0" fontId="2" fillId="0" borderId="2" xfId="0" applyFont="1" applyFill="1" applyBorder="1" applyAlignment="1">
      <alignment horizontal="center"/>
    </xf>
    <xf numFmtId="164" fontId="2" fillId="0" borderId="2" xfId="1" applyNumberFormat="1" applyFont="1" applyFill="1" applyBorder="1" applyAlignment="1">
      <alignment horizontal="center" vertical="center"/>
    </xf>
    <xf numFmtId="0" fontId="2" fillId="0" borderId="1" xfId="0" applyFont="1" applyFill="1" applyBorder="1" applyAlignment="1">
      <alignment horizontal="center"/>
    </xf>
    <xf numFmtId="0" fontId="4" fillId="0" borderId="2" xfId="4" applyFont="1" applyFill="1" applyBorder="1" applyAlignment="1">
      <alignment horizontal="center" vertical="center" wrapText="1"/>
    </xf>
    <xf numFmtId="0" fontId="5" fillId="0" borderId="2" xfId="4" applyFont="1" applyFill="1" applyBorder="1" applyAlignment="1">
      <alignment vertical="center" wrapText="1"/>
    </xf>
    <xf numFmtId="0" fontId="2" fillId="0" borderId="2" xfId="0" applyFont="1" applyBorder="1" applyAlignment="1">
      <alignment horizontal="center" wrapText="1"/>
    </xf>
    <xf numFmtId="0" fontId="2" fillId="0" borderId="0" xfId="0" applyFont="1" applyBorder="1" applyAlignment="1">
      <alignment horizontal="center" wrapText="1"/>
    </xf>
    <xf numFmtId="0" fontId="17" fillId="5" borderId="2" xfId="0" applyFont="1" applyFill="1" applyBorder="1" applyAlignment="1">
      <alignment horizontal="left" vertical="center"/>
    </xf>
    <xf numFmtId="0" fontId="0" fillId="0" borderId="2" xfId="0" applyFont="1" applyBorder="1"/>
    <xf numFmtId="0" fontId="17" fillId="0" borderId="0" xfId="0" applyFont="1" applyAlignment="1">
      <alignment horizontal="left" vertical="top"/>
    </xf>
    <xf numFmtId="0" fontId="25" fillId="0" borderId="0" xfId="0" applyFont="1" applyAlignment="1">
      <alignment horizontal="center" vertical="center"/>
    </xf>
    <xf numFmtId="0" fontId="25" fillId="0" borderId="0" xfId="0" applyFont="1" applyAlignment="1">
      <alignment horizontal="left" vertical="center"/>
    </xf>
    <xf numFmtId="0" fontId="25" fillId="0" borderId="0" xfId="0" applyFont="1" applyAlignment="1">
      <alignment horizontal="left" vertical="center" wrapText="1"/>
    </xf>
    <xf numFmtId="0" fontId="0" fillId="9" borderId="0" xfId="0" applyFont="1" applyFill="1" applyAlignment="1">
      <alignment vertical="center"/>
    </xf>
    <xf numFmtId="0" fontId="14" fillId="9" borderId="2" xfId="0" applyFont="1" applyFill="1" applyBorder="1" applyAlignment="1">
      <alignment horizontal="center" vertical="top" wrapText="1"/>
    </xf>
    <xf numFmtId="0" fontId="17" fillId="0" borderId="0" xfId="0" applyFont="1" applyFill="1" applyBorder="1" applyAlignment="1">
      <alignment horizontal="left" vertical="top" wrapText="1"/>
    </xf>
    <xf numFmtId="0" fontId="20" fillId="9" borderId="0" xfId="0" applyFont="1" applyFill="1" applyBorder="1" applyAlignment="1">
      <alignment vertical="top" wrapText="1"/>
    </xf>
    <xf numFmtId="0" fontId="20" fillId="0" borderId="0" xfId="0" applyFont="1" applyBorder="1" applyAlignment="1">
      <alignment vertical="top" wrapText="1"/>
    </xf>
    <xf numFmtId="0" fontId="0" fillId="0" borderId="0" xfId="0" applyFont="1" applyBorder="1"/>
    <xf numFmtId="0" fontId="20" fillId="0" borderId="4" xfId="0" applyFont="1" applyBorder="1"/>
    <xf numFmtId="0" fontId="20" fillId="0" borderId="0" xfId="0" applyFont="1" applyBorder="1"/>
    <xf numFmtId="0" fontId="2" fillId="0" borderId="0" xfId="0" applyFont="1" applyBorder="1" applyAlignment="1">
      <alignment horizontal="center" vertical="center"/>
    </xf>
    <xf numFmtId="0" fontId="12" fillId="9" borderId="0" xfId="0" applyFont="1" applyFill="1" applyBorder="1" applyAlignment="1">
      <alignment vertical="top" wrapText="1"/>
    </xf>
    <xf numFmtId="2" fontId="5" fillId="0" borderId="8" xfId="4" applyNumberFormat="1" applyFont="1" applyFill="1" applyBorder="1" applyAlignment="1">
      <alignment horizontal="center" vertical="center" wrapText="1"/>
    </xf>
    <xf numFmtId="0" fontId="12" fillId="0" borderId="2" xfId="0" applyFont="1" applyBorder="1"/>
    <xf numFmtId="166" fontId="2" fillId="3" borderId="6" xfId="0" applyNumberFormat="1" applyFont="1" applyFill="1" applyBorder="1" applyAlignment="1">
      <alignment horizontal="center"/>
    </xf>
    <xf numFmtId="44" fontId="0" fillId="3" borderId="2" xfId="2" applyFont="1" applyFill="1" applyBorder="1" applyAlignment="1">
      <alignment vertical="center"/>
    </xf>
    <xf numFmtId="44" fontId="2" fillId="3" borderId="2" xfId="2" applyFont="1" applyFill="1" applyBorder="1" applyAlignment="1">
      <alignment vertical="center"/>
    </xf>
    <xf numFmtId="44" fontId="2" fillId="3" borderId="2" xfId="2" applyFont="1" applyFill="1" applyBorder="1" applyAlignment="1">
      <alignment horizontal="center" vertical="center"/>
    </xf>
    <xf numFmtId="44" fontId="9" fillId="3" borderId="2" xfId="0" applyNumberFormat="1" applyFont="1" applyFill="1" applyBorder="1" applyAlignment="1">
      <alignment horizontal="center"/>
    </xf>
    <xf numFmtId="164" fontId="2" fillId="0" borderId="2" xfId="1" applyNumberFormat="1" applyFont="1" applyFill="1" applyBorder="1" applyAlignment="1">
      <alignment horizontal="left" vertical="center"/>
    </xf>
    <xf numFmtId="0" fontId="20" fillId="0" borderId="5" xfId="0" applyFont="1" applyBorder="1"/>
    <xf numFmtId="0" fontId="0" fillId="0" borderId="1" xfId="0" applyFont="1" applyBorder="1"/>
    <xf numFmtId="0" fontId="2" fillId="0" borderId="0" xfId="0" applyFont="1" applyBorder="1" applyAlignment="1">
      <alignment horizontal="center"/>
    </xf>
    <xf numFmtId="2" fontId="2" fillId="0" borderId="0" xfId="0" applyNumberFormat="1" applyFont="1" applyBorder="1" applyAlignment="1">
      <alignment horizontal="center"/>
    </xf>
    <xf numFmtId="0" fontId="0" fillId="0" borderId="15" xfId="0" applyFont="1" applyBorder="1"/>
    <xf numFmtId="0" fontId="0" fillId="0" borderId="6" xfId="0" applyFont="1" applyBorder="1"/>
    <xf numFmtId="0" fontId="2" fillId="0" borderId="6" xfId="0" applyFont="1" applyFill="1" applyBorder="1" applyAlignment="1">
      <alignment horizontal="center"/>
    </xf>
    <xf numFmtId="0" fontId="2" fillId="0" borderId="8" xfId="0" applyFont="1" applyFill="1" applyBorder="1" applyAlignment="1">
      <alignment horizontal="center"/>
    </xf>
    <xf numFmtId="0" fontId="2" fillId="0" borderId="4" xfId="0" applyFont="1" applyFill="1" applyBorder="1" applyAlignment="1">
      <alignment horizontal="center"/>
    </xf>
    <xf numFmtId="0" fontId="5" fillId="0" borderId="10" xfId="4" applyFont="1" applyFill="1" applyBorder="1" applyAlignment="1">
      <alignment vertical="center" wrapText="1"/>
    </xf>
    <xf numFmtId="0" fontId="5" fillId="0" borderId="3" xfId="4" applyFont="1" applyFill="1" applyBorder="1" applyAlignment="1">
      <alignment vertical="center" wrapText="1"/>
    </xf>
    <xf numFmtId="166" fontId="0" fillId="3" borderId="4" xfId="2" applyNumberFormat="1" applyFont="1" applyFill="1" applyBorder="1" applyAlignment="1">
      <alignment horizontal="center" vertical="center" wrapText="1"/>
    </xf>
    <xf numFmtId="166" fontId="0" fillId="3" borderId="6" xfId="2" applyNumberFormat="1" applyFont="1" applyFill="1" applyBorder="1" applyAlignment="1">
      <alignment horizontal="center" vertical="center" wrapText="1"/>
    </xf>
    <xf numFmtId="166" fontId="0" fillId="3" borderId="8" xfId="2" applyNumberFormat="1" applyFont="1" applyFill="1" applyBorder="1" applyAlignment="1">
      <alignment horizontal="center" vertical="center" wrapText="1"/>
    </xf>
    <xf numFmtId="166" fontId="10" fillId="3" borderId="14" xfId="4" applyNumberFormat="1" applyFont="1" applyFill="1" applyBorder="1" applyAlignment="1">
      <alignment horizontal="center" vertical="center" wrapText="1"/>
    </xf>
    <xf numFmtId="166" fontId="10" fillId="3" borderId="5" xfId="4" applyNumberFormat="1" applyFont="1" applyFill="1" applyBorder="1" applyAlignment="1">
      <alignment horizontal="center" vertical="center" wrapText="1"/>
    </xf>
    <xf numFmtId="166" fontId="10" fillId="3" borderId="15" xfId="4" applyNumberFormat="1" applyFont="1" applyFill="1" applyBorder="1" applyAlignment="1">
      <alignment horizontal="center" vertical="center" wrapText="1"/>
    </xf>
    <xf numFmtId="166" fontId="10" fillId="3" borderId="10" xfId="4" applyNumberFormat="1" applyFont="1" applyFill="1" applyBorder="1" applyAlignment="1">
      <alignment horizontal="center" vertical="center" wrapText="1"/>
    </xf>
    <xf numFmtId="166" fontId="10" fillId="3" borderId="3" xfId="4" applyNumberFormat="1" applyFont="1" applyFill="1" applyBorder="1" applyAlignment="1">
      <alignment horizontal="center" vertical="center" wrapText="1"/>
    </xf>
    <xf numFmtId="166" fontId="10" fillId="3" borderId="9" xfId="4" applyNumberFormat="1" applyFont="1" applyFill="1" applyBorder="1" applyAlignment="1">
      <alignment horizontal="center" vertical="center" wrapText="1"/>
    </xf>
    <xf numFmtId="166" fontId="10" fillId="3" borderId="8" xfId="4" applyNumberFormat="1" applyFont="1" applyFill="1" applyBorder="1" applyAlignment="1">
      <alignment horizontal="center" vertical="center" wrapText="1"/>
    </xf>
    <xf numFmtId="166" fontId="10" fillId="3" borderId="4" xfId="4" applyNumberFormat="1" applyFont="1" applyFill="1" applyBorder="1" applyAlignment="1">
      <alignment horizontal="center" vertical="center" wrapText="1"/>
    </xf>
    <xf numFmtId="166" fontId="10" fillId="3" borderId="6" xfId="4" applyNumberFormat="1" applyFont="1" applyFill="1" applyBorder="1" applyAlignment="1">
      <alignment horizontal="center" vertical="center" wrapText="1"/>
    </xf>
    <xf numFmtId="166" fontId="2" fillId="3" borderId="2" xfId="0" applyNumberFormat="1" applyFont="1" applyFill="1" applyBorder="1" applyAlignment="1">
      <alignment horizontal="center"/>
    </xf>
    <xf numFmtId="166" fontId="2" fillId="3" borderId="7" xfId="0" applyNumberFormat="1" applyFont="1" applyFill="1" applyBorder="1" applyAlignment="1">
      <alignment horizontal="center"/>
    </xf>
    <xf numFmtId="0" fontId="12" fillId="0" borderId="1" xfId="0" applyFont="1" applyBorder="1"/>
    <xf numFmtId="0" fontId="9" fillId="0" borderId="3" xfId="0" applyFont="1" applyFill="1" applyBorder="1" applyAlignment="1">
      <alignment horizontal="center"/>
    </xf>
    <xf numFmtId="0" fontId="9" fillId="0" borderId="10" xfId="0" applyFont="1" applyFill="1" applyBorder="1" applyAlignment="1">
      <alignment horizontal="center"/>
    </xf>
    <xf numFmtId="0" fontId="9" fillId="0" borderId="3" xfId="4" applyFont="1" applyFill="1" applyBorder="1" applyAlignment="1">
      <alignment vertical="center" wrapText="1"/>
    </xf>
    <xf numFmtId="0" fontId="9" fillId="0" borderId="6" xfId="0" applyFont="1" applyFill="1" applyBorder="1" applyAlignment="1">
      <alignment horizontal="center"/>
    </xf>
    <xf numFmtId="0" fontId="9" fillId="0" borderId="10" xfId="4" applyFont="1" applyFill="1" applyBorder="1" applyAlignment="1">
      <alignment vertical="center" wrapText="1"/>
    </xf>
    <xf numFmtId="0" fontId="6" fillId="0" borderId="0" xfId="0" applyFont="1" applyBorder="1" applyAlignment="1">
      <alignment vertical="center"/>
    </xf>
    <xf numFmtId="0" fontId="12" fillId="0" borderId="0" xfId="0" applyFont="1" applyBorder="1"/>
    <xf numFmtId="44" fontId="0" fillId="3" borderId="2" xfId="2" applyFont="1" applyFill="1" applyBorder="1" applyAlignment="1">
      <alignment horizontal="center" vertical="center"/>
    </xf>
    <xf numFmtId="44" fontId="0" fillId="5" borderId="8" xfId="2" applyFont="1" applyFill="1" applyBorder="1" applyAlignment="1">
      <alignment horizontal="center" vertical="center"/>
    </xf>
    <xf numFmtId="0" fontId="5" fillId="0" borderId="8" xfId="4" applyFont="1" applyFill="1" applyBorder="1" applyAlignment="1">
      <alignment horizontal="center" vertical="center" wrapText="1"/>
    </xf>
    <xf numFmtId="44" fontId="0" fillId="6" borderId="2" xfId="2" applyFont="1" applyFill="1" applyBorder="1" applyAlignment="1" applyProtection="1">
      <alignment vertical="center" wrapText="1"/>
      <protection locked="0"/>
    </xf>
    <xf numFmtId="44" fontId="10" fillId="6" borderId="2" xfId="2" applyFont="1" applyFill="1" applyBorder="1" applyAlignment="1" applyProtection="1">
      <alignment vertical="center" wrapText="1"/>
      <protection locked="0"/>
    </xf>
    <xf numFmtId="1" fontId="0" fillId="2" borderId="8" xfId="4" applyNumberFormat="1" applyFont="1" applyFill="1" applyBorder="1" applyAlignment="1" applyProtection="1">
      <alignment horizontal="center" vertical="center" wrapText="1"/>
      <protection locked="0"/>
    </xf>
    <xf numFmtId="1" fontId="0" fillId="2" borderId="10" xfId="4" applyNumberFormat="1" applyFont="1" applyFill="1" applyBorder="1" applyAlignment="1" applyProtection="1">
      <alignment horizontal="center" vertical="center" wrapText="1"/>
      <protection locked="0"/>
    </xf>
    <xf numFmtId="1" fontId="0" fillId="2" borderId="4" xfId="4" applyNumberFormat="1" applyFont="1" applyFill="1" applyBorder="1" applyAlignment="1" applyProtection="1">
      <alignment horizontal="center" vertical="center" wrapText="1"/>
      <protection locked="0"/>
    </xf>
    <xf numFmtId="1" fontId="0" fillId="2" borderId="3" xfId="4" applyNumberFormat="1" applyFont="1" applyFill="1" applyBorder="1" applyAlignment="1" applyProtection="1">
      <alignment horizontal="center" vertical="center" wrapText="1"/>
      <protection locked="0"/>
    </xf>
    <xf numFmtId="1" fontId="0" fillId="2" borderId="6" xfId="4" applyNumberFormat="1" applyFont="1" applyFill="1" applyBorder="1" applyAlignment="1" applyProtection="1">
      <alignment horizontal="center" vertical="center" wrapText="1"/>
      <protection locked="0"/>
    </xf>
    <xf numFmtId="1" fontId="0" fillId="2" borderId="9" xfId="4" applyNumberFormat="1" applyFont="1" applyFill="1" applyBorder="1" applyAlignment="1" applyProtection="1">
      <alignment horizontal="center" vertical="center" wrapText="1"/>
      <protection locked="0"/>
    </xf>
    <xf numFmtId="44" fontId="0" fillId="6" borderId="2" xfId="2" applyFont="1" applyFill="1" applyBorder="1" applyAlignment="1" applyProtection="1">
      <alignment vertical="center"/>
      <protection locked="0"/>
    </xf>
    <xf numFmtId="44" fontId="0" fillId="6" borderId="2" xfId="2" applyNumberFormat="1" applyFont="1" applyFill="1" applyBorder="1" applyAlignment="1" applyProtection="1">
      <alignment vertical="center"/>
      <protection locked="0"/>
    </xf>
    <xf numFmtId="165" fontId="10" fillId="6" borderId="2" xfId="0" applyNumberFormat="1" applyFont="1" applyFill="1" applyBorder="1" applyAlignment="1" applyProtection="1">
      <alignment vertical="center" wrapText="1"/>
      <protection locked="0"/>
    </xf>
    <xf numFmtId="165" fontId="10" fillId="6" borderId="2" xfId="0" applyNumberFormat="1" applyFont="1" applyFill="1" applyBorder="1" applyAlignment="1" applyProtection="1">
      <alignment horizontal="left" vertical="center" wrapText="1"/>
      <protection locked="0"/>
    </xf>
    <xf numFmtId="44" fontId="0" fillId="6" borderId="2" xfId="2" applyFont="1" applyFill="1" applyBorder="1" applyAlignment="1" applyProtection="1">
      <alignment horizontal="center" vertical="center"/>
      <protection locked="0"/>
    </xf>
    <xf numFmtId="1" fontId="10" fillId="2" borderId="10" xfId="4" applyNumberFormat="1" applyFont="1" applyFill="1" applyBorder="1" applyAlignment="1" applyProtection="1">
      <alignment horizontal="center" vertical="center" wrapText="1"/>
      <protection locked="0"/>
    </xf>
    <xf numFmtId="1" fontId="10" fillId="2" borderId="3" xfId="4" applyNumberFormat="1" applyFont="1" applyFill="1" applyBorder="1" applyAlignment="1" applyProtection="1">
      <alignment horizontal="center" vertical="center" wrapText="1"/>
      <protection locked="0"/>
    </xf>
    <xf numFmtId="1" fontId="10" fillId="2" borderId="9" xfId="4" applyNumberFormat="1" applyFont="1" applyFill="1" applyBorder="1" applyAlignment="1" applyProtection="1">
      <alignment horizontal="center" vertical="center" wrapText="1"/>
      <protection locked="0"/>
    </xf>
    <xf numFmtId="1" fontId="10" fillId="2" borderId="8" xfId="4" applyNumberFormat="1" applyFont="1" applyFill="1" applyBorder="1" applyAlignment="1" applyProtection="1">
      <alignment horizontal="center" vertical="center" wrapText="1"/>
      <protection locked="0"/>
    </xf>
    <xf numFmtId="1" fontId="10" fillId="2" borderId="4" xfId="4" applyNumberFormat="1" applyFont="1" applyFill="1" applyBorder="1" applyAlignment="1" applyProtection="1">
      <alignment horizontal="center" vertical="center" wrapText="1"/>
      <protection locked="0"/>
    </xf>
    <xf numFmtId="1" fontId="10" fillId="2" borderId="6" xfId="4" applyNumberFormat="1" applyFont="1" applyFill="1" applyBorder="1" applyAlignment="1" applyProtection="1">
      <alignment horizontal="center" vertical="center" wrapText="1"/>
      <protection locked="0"/>
    </xf>
    <xf numFmtId="1" fontId="10" fillId="2" borderId="14" xfId="4" applyNumberFormat="1" applyFont="1" applyFill="1" applyBorder="1" applyAlignment="1" applyProtection="1">
      <alignment horizontal="center" vertical="center" wrapText="1"/>
      <protection locked="0"/>
    </xf>
    <xf numFmtId="1" fontId="10" fillId="2" borderId="5" xfId="4" applyNumberFormat="1" applyFont="1" applyFill="1" applyBorder="1" applyAlignment="1" applyProtection="1">
      <alignment horizontal="center" vertical="center" wrapText="1"/>
      <protection locked="0"/>
    </xf>
    <xf numFmtId="1" fontId="10" fillId="2" borderId="15" xfId="4" applyNumberFormat="1" applyFont="1" applyFill="1" applyBorder="1" applyAlignment="1" applyProtection="1">
      <alignment horizontal="center" vertical="center" wrapText="1"/>
      <protection locked="0"/>
    </xf>
    <xf numFmtId="165" fontId="0" fillId="6" borderId="8" xfId="0" applyNumberFormat="1" applyFont="1" applyFill="1" applyBorder="1" applyAlignment="1" applyProtection="1">
      <alignment vertical="center"/>
      <protection locked="0"/>
    </xf>
    <xf numFmtId="0" fontId="5" fillId="0" borderId="2" xfId="4" applyFont="1" applyFill="1" applyBorder="1" applyAlignment="1" applyProtection="1">
      <alignment vertical="center" wrapText="1"/>
      <protection locked="0"/>
    </xf>
    <xf numFmtId="0" fontId="5" fillId="0" borderId="3" xfId="4" applyFont="1" applyFill="1" applyBorder="1" applyAlignment="1" applyProtection="1">
      <alignment vertical="center" wrapText="1"/>
      <protection locked="0"/>
    </xf>
    <xf numFmtId="0" fontId="5" fillId="0" borderId="9" xfId="4" applyFont="1" applyFill="1" applyBorder="1" applyAlignment="1" applyProtection="1">
      <alignment vertical="center" wrapText="1"/>
      <protection locked="0"/>
    </xf>
    <xf numFmtId="0" fontId="9" fillId="0" borderId="3" xfId="4" applyFont="1" applyFill="1" applyBorder="1" applyAlignment="1" applyProtection="1">
      <alignment vertical="center" wrapText="1"/>
      <protection locked="0"/>
    </xf>
    <xf numFmtId="0" fontId="9" fillId="0" borderId="9" xfId="4" applyFont="1" applyFill="1" applyBorder="1" applyAlignment="1" applyProtection="1">
      <alignment vertical="center" wrapText="1"/>
      <protection locked="0"/>
    </xf>
    <xf numFmtId="0" fontId="16" fillId="0" borderId="0" xfId="0" applyFont="1"/>
    <xf numFmtId="0" fontId="14" fillId="0" borderId="2" xfId="0" applyFont="1" applyBorder="1" applyAlignment="1">
      <alignment horizontal="center"/>
    </xf>
    <xf numFmtId="0" fontId="14" fillId="0" borderId="10" xfId="0" applyFont="1" applyBorder="1" applyAlignment="1">
      <alignment horizontal="center" vertical="top" wrapText="1"/>
    </xf>
    <xf numFmtId="0" fontId="14" fillId="0" borderId="11" xfId="0" applyFont="1" applyBorder="1" applyAlignment="1">
      <alignment horizontal="center" vertical="top"/>
    </xf>
    <xf numFmtId="0" fontId="14" fillId="0" borderId="14" xfId="0" applyFont="1" applyBorder="1" applyAlignment="1">
      <alignment horizontal="center" vertical="top"/>
    </xf>
    <xf numFmtId="0" fontId="14" fillId="0" borderId="9" xfId="0" applyFont="1" applyBorder="1" applyAlignment="1">
      <alignment horizontal="center" vertical="top"/>
    </xf>
    <xf numFmtId="0" fontId="14" fillId="0" borderId="12" xfId="0" applyFont="1" applyBorder="1" applyAlignment="1">
      <alignment horizontal="center" vertical="top"/>
    </xf>
    <xf numFmtId="0" fontId="14" fillId="0" borderId="15" xfId="0" applyFont="1" applyBorder="1" applyAlignment="1">
      <alignment horizontal="center" vertical="top"/>
    </xf>
    <xf numFmtId="0" fontId="15" fillId="8" borderId="10" xfId="0" applyFont="1" applyFill="1" applyBorder="1" applyProtection="1">
      <protection locked="0"/>
    </xf>
    <xf numFmtId="0" fontId="15" fillId="8" borderId="11" xfId="0" applyFont="1" applyFill="1" applyBorder="1" applyProtection="1">
      <protection locked="0"/>
    </xf>
    <xf numFmtId="0" fontId="15" fillId="8" borderId="14" xfId="0" applyFont="1" applyFill="1" applyBorder="1" applyProtection="1">
      <protection locked="0"/>
    </xf>
    <xf numFmtId="0" fontId="15" fillId="8" borderId="9" xfId="0" applyFont="1" applyFill="1" applyBorder="1" applyProtection="1">
      <protection locked="0"/>
    </xf>
    <xf numFmtId="0" fontId="15" fillId="8" borderId="12" xfId="0" applyFont="1" applyFill="1" applyBorder="1" applyProtection="1">
      <protection locked="0"/>
    </xf>
    <xf numFmtId="0" fontId="15" fillId="8" borderId="15" xfId="0" applyFont="1" applyFill="1" applyBorder="1" applyProtection="1">
      <protection locked="0"/>
    </xf>
    <xf numFmtId="0" fontId="19" fillId="5" borderId="0" xfId="0" applyFont="1" applyFill="1" applyAlignment="1">
      <alignment vertical="center" wrapText="1"/>
    </xf>
    <xf numFmtId="0" fontId="20" fillId="5" borderId="2" xfId="0" applyFont="1" applyFill="1" applyBorder="1" applyAlignment="1">
      <alignment vertical="top" wrapText="1"/>
    </xf>
    <xf numFmtId="0" fontId="14" fillId="5" borderId="2" xfId="0" applyFont="1" applyFill="1" applyBorder="1" applyAlignment="1">
      <alignment vertical="top" wrapText="1"/>
    </xf>
    <xf numFmtId="0" fontId="20" fillId="5" borderId="2" xfId="0" applyFont="1" applyFill="1" applyBorder="1" applyAlignment="1">
      <alignment horizontal="left" vertical="top" wrapText="1"/>
    </xf>
    <xf numFmtId="0" fontId="20" fillId="5" borderId="2" xfId="0" applyFont="1" applyFill="1" applyBorder="1" applyAlignment="1">
      <alignment horizontal="left" vertical="top"/>
    </xf>
    <xf numFmtId="0" fontId="23" fillId="5" borderId="2" xfId="0" applyFont="1" applyFill="1" applyBorder="1" applyAlignment="1">
      <alignment vertical="top" wrapText="1"/>
    </xf>
    <xf numFmtId="0" fontId="23" fillId="5" borderId="4" xfId="0" applyFont="1" applyFill="1" applyBorder="1" applyAlignment="1">
      <alignment vertical="top" wrapText="1"/>
    </xf>
    <xf numFmtId="0" fontId="10" fillId="5" borderId="4" xfId="0" applyFont="1" applyFill="1" applyBorder="1" applyAlignment="1">
      <alignment vertical="top" wrapText="1"/>
    </xf>
    <xf numFmtId="0" fontId="2" fillId="2" borderId="9" xfId="0" applyFont="1" applyFill="1" applyBorder="1" applyAlignment="1">
      <alignment horizontal="left" vertical="top" wrapText="1"/>
    </xf>
    <xf numFmtId="0" fontId="2" fillId="2" borderId="15" xfId="0" applyFont="1" applyFill="1" applyBorder="1" applyAlignment="1">
      <alignment horizontal="left" vertical="top" wrapText="1"/>
    </xf>
    <xf numFmtId="0" fontId="17" fillId="6" borderId="1" xfId="0" applyFont="1" applyFill="1" applyBorder="1" applyAlignment="1">
      <alignment horizontal="left" vertical="top" wrapText="1"/>
    </xf>
    <xf numFmtId="0" fontId="17" fillId="6" borderId="7" xfId="0" applyFont="1" applyFill="1" applyBorder="1" applyAlignment="1">
      <alignment horizontal="left" vertical="top" wrapText="1"/>
    </xf>
    <xf numFmtId="0" fontId="18" fillId="3" borderId="1" xfId="0" applyFont="1" applyFill="1" applyBorder="1" applyAlignment="1">
      <alignment horizontal="left" vertical="top" wrapText="1"/>
    </xf>
    <xf numFmtId="0" fontId="18" fillId="3" borderId="7" xfId="0" applyFont="1" applyFill="1" applyBorder="1" applyAlignment="1">
      <alignment horizontal="left" vertical="top" wrapText="1"/>
    </xf>
    <xf numFmtId="0" fontId="17" fillId="7" borderId="10" xfId="0" applyFont="1" applyFill="1" applyBorder="1" applyAlignment="1">
      <alignment horizontal="left" vertical="top" wrapText="1"/>
    </xf>
    <xf numFmtId="0" fontId="17" fillId="7" borderId="14" xfId="0" applyFont="1" applyFill="1" applyBorder="1" applyAlignment="1">
      <alignment horizontal="left" vertical="top" wrapText="1"/>
    </xf>
    <xf numFmtId="0" fontId="4" fillId="0" borderId="1" xfId="4" applyFont="1" applyFill="1" applyBorder="1" applyAlignment="1">
      <alignment horizontal="center" vertical="center" wrapText="1"/>
    </xf>
    <xf numFmtId="0" fontId="4" fillId="0" borderId="7" xfId="4" applyFont="1" applyFill="1" applyBorder="1" applyAlignment="1">
      <alignment horizontal="center" vertical="center" wrapText="1"/>
    </xf>
    <xf numFmtId="0" fontId="9" fillId="0" borderId="2" xfId="0" applyFont="1" applyBorder="1" applyAlignment="1">
      <alignment horizontal="center" vertical="center" wrapText="1"/>
    </xf>
    <xf numFmtId="0" fontId="6" fillId="0" borderId="1"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7" xfId="0" applyFont="1" applyFill="1" applyBorder="1" applyAlignment="1">
      <alignment horizontal="center" vertical="center"/>
    </xf>
    <xf numFmtId="0" fontId="5" fillId="0" borderId="2" xfId="4"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7" xfId="0"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44" fontId="0" fillId="5" borderId="8" xfId="2" applyFont="1" applyFill="1" applyBorder="1" applyAlignment="1">
      <alignment horizontal="center" vertical="center"/>
    </xf>
    <xf numFmtId="44" fontId="0" fillId="5" borderId="4" xfId="2" applyFont="1" applyFill="1" applyBorder="1" applyAlignment="1">
      <alignment horizontal="center" vertical="center"/>
    </xf>
    <xf numFmtId="0" fontId="5" fillId="0" borderId="8" xfId="4" applyFont="1" applyFill="1" applyBorder="1" applyAlignment="1">
      <alignment horizontal="center" vertical="center" wrapText="1"/>
    </xf>
    <xf numFmtId="0" fontId="2" fillId="0" borderId="2" xfId="0" applyFont="1" applyBorder="1" applyAlignment="1">
      <alignment horizontal="center"/>
    </xf>
    <xf numFmtId="167" fontId="2" fillId="7" borderId="2" xfId="0" applyNumberFormat="1" applyFont="1" applyFill="1" applyBorder="1" applyAlignment="1">
      <alignment horizontal="center"/>
    </xf>
    <xf numFmtId="0" fontId="2" fillId="0" borderId="5" xfId="0" applyFont="1" applyFill="1" applyBorder="1" applyAlignment="1">
      <alignment horizontal="center" vertical="center"/>
    </xf>
    <xf numFmtId="44" fontId="0" fillId="5" borderId="6" xfId="2" applyFont="1" applyFill="1" applyBorder="1" applyAlignment="1">
      <alignment horizontal="center" vertical="center"/>
    </xf>
    <xf numFmtId="0" fontId="2" fillId="5" borderId="8"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6" xfId="0" applyFont="1" applyFill="1" applyBorder="1" applyAlignment="1">
      <alignment horizontal="center" vertical="center"/>
    </xf>
  </cellXfs>
  <cellStyles count="6">
    <cellStyle name="Comma" xfId="1" builtinId="3"/>
    <cellStyle name="Comma 2" xfId="5"/>
    <cellStyle name="Currency" xfId="2" builtinId="4"/>
    <cellStyle name="Normal" xfId="0" builtinId="0"/>
    <cellStyle name="Normal 2" xfId="4"/>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142875</xdr:colOff>
      <xdr:row>1</xdr:row>
      <xdr:rowOff>14288</xdr:rowOff>
    </xdr:from>
    <xdr:to>
      <xdr:col>2</xdr:col>
      <xdr:colOff>280988</xdr:colOff>
      <xdr:row>6</xdr:row>
      <xdr:rowOff>152400</xdr:rowOff>
    </xdr:to>
    <xdr:pic>
      <xdr:nvPicPr>
        <xdr:cNvPr id="3" name="image00.png" descr="CCS_logo.PNG"/>
        <xdr:cNvPicPr preferRelativeResize="0"/>
      </xdr:nvPicPr>
      <xdr:blipFill>
        <a:blip xmlns:r="http://schemas.openxmlformats.org/officeDocument/2006/relationships" r:embed="rId1" cstate="print"/>
        <a:stretch>
          <a:fillRect/>
        </a:stretch>
      </xdr:blipFill>
      <xdr:spPr>
        <a:xfrm>
          <a:off x="142875" y="195263"/>
          <a:ext cx="1433513" cy="1057275"/>
        </a:xfrm>
        <a:prstGeom prst="rect">
          <a:avLst/>
        </a:prstGeom>
        <a:solidFill>
          <a:schemeClr val="bg1">
            <a:lumMod val="85000"/>
          </a:schemeClr>
        </a:solid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9"/>
  <sheetViews>
    <sheetView tabSelected="1" workbookViewId="0">
      <selection activeCell="D16" sqref="D16:O17"/>
    </sheetView>
  </sheetViews>
  <sheetFormatPr defaultRowHeight="14.5" x14ac:dyDescent="0.35"/>
  <sheetData>
    <row r="5" spans="4:15" ht="15.5" x14ac:dyDescent="0.35">
      <c r="G5" s="163" t="s">
        <v>180</v>
      </c>
      <c r="H5" s="163"/>
      <c r="I5" s="163"/>
      <c r="J5" s="163"/>
      <c r="K5" s="163"/>
      <c r="L5" s="163"/>
    </row>
    <row r="7" spans="4:15" ht="15.5" x14ac:dyDescent="0.35">
      <c r="G7" s="163" t="s">
        <v>146</v>
      </c>
      <c r="H7" s="163"/>
      <c r="I7" s="163"/>
      <c r="J7" s="163"/>
      <c r="K7" s="163"/>
      <c r="L7" s="163"/>
    </row>
    <row r="9" spans="4:15" x14ac:dyDescent="0.35">
      <c r="G9" s="164" t="s">
        <v>147</v>
      </c>
      <c r="H9" s="165"/>
      <c r="I9" s="165"/>
      <c r="J9" s="165"/>
      <c r="K9" s="165"/>
      <c r="L9" s="166"/>
    </row>
    <row r="10" spans="4:15" x14ac:dyDescent="0.35">
      <c r="G10" s="167"/>
      <c r="H10" s="168"/>
      <c r="I10" s="168"/>
      <c r="J10" s="168"/>
      <c r="K10" s="168"/>
      <c r="L10" s="169"/>
    </row>
    <row r="13" spans="4:15" ht="15.5" x14ac:dyDescent="0.35">
      <c r="E13" s="163" t="s">
        <v>148</v>
      </c>
      <c r="F13" s="163"/>
      <c r="G13" s="163"/>
      <c r="H13" s="163"/>
      <c r="I13" s="163"/>
      <c r="J13" s="163"/>
      <c r="K13" s="163"/>
      <c r="L13" s="163"/>
      <c r="M13" s="163"/>
      <c r="N13" s="163"/>
    </row>
    <row r="16" spans="4:15" x14ac:dyDescent="0.35">
      <c r="D16" s="170"/>
      <c r="E16" s="171"/>
      <c r="F16" s="171"/>
      <c r="G16" s="171"/>
      <c r="H16" s="171"/>
      <c r="I16" s="171"/>
      <c r="J16" s="171"/>
      <c r="K16" s="171"/>
      <c r="L16" s="171"/>
      <c r="M16" s="171"/>
      <c r="N16" s="171"/>
      <c r="O16" s="172"/>
    </row>
    <row r="17" spans="1:15" x14ac:dyDescent="0.35">
      <c r="D17" s="173"/>
      <c r="E17" s="174"/>
      <c r="F17" s="174"/>
      <c r="G17" s="174"/>
      <c r="H17" s="174"/>
      <c r="I17" s="174"/>
      <c r="J17" s="174"/>
      <c r="K17" s="174"/>
      <c r="L17" s="174"/>
      <c r="M17" s="174"/>
      <c r="N17" s="174"/>
      <c r="O17" s="175"/>
    </row>
    <row r="19" spans="1:15" x14ac:dyDescent="0.35">
      <c r="A19" s="162" t="s">
        <v>149</v>
      </c>
      <c r="B19" s="162"/>
      <c r="C19" s="162"/>
    </row>
  </sheetData>
  <sheetProtection algorithmName="SHA-512" hashValue="/TPxXkse7ke/UpYiZG7awa7a3E3DsPjV/MHIuMHzx4YPWtbwL/eiNyLY40pnDhjM+VMh1QDaDmC5fNmDTUvgJw==" saltValue="CxmeMReIbtjE7KqqtAxMYg==" spinCount="100000" sheet="1" objects="1" scenarios="1" selectLockedCell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
  <sheetViews>
    <sheetView topLeftCell="A10" zoomScale="80" zoomScaleNormal="80" workbookViewId="0">
      <selection activeCell="A13" sqref="A13:B13"/>
    </sheetView>
  </sheetViews>
  <sheetFormatPr defaultColWidth="9.08984375" defaultRowHeight="14.5" x14ac:dyDescent="0.35"/>
  <cols>
    <col min="1" max="1" width="96.6328125" style="12" customWidth="1"/>
    <col min="2" max="2" width="125.6328125" style="11" customWidth="1"/>
    <col min="3" max="16384" width="9.08984375" style="1"/>
  </cols>
  <sheetData>
    <row r="1" spans="1:25" s="8" customFormat="1" ht="61.5" customHeight="1" x14ac:dyDescent="0.35">
      <c r="A1" s="176" t="s">
        <v>181</v>
      </c>
      <c r="B1" s="176"/>
    </row>
    <row r="2" spans="1:25" s="8" customFormat="1" ht="283.5" customHeight="1" x14ac:dyDescent="0.35">
      <c r="A2" s="178" t="s">
        <v>188</v>
      </c>
      <c r="B2" s="178"/>
    </row>
    <row r="3" spans="1:25" s="80" customFormat="1" ht="19" customHeight="1" x14ac:dyDescent="0.35">
      <c r="A3" s="81"/>
      <c r="B3" s="81"/>
    </row>
    <row r="4" spans="1:25" ht="82.5" customHeight="1" x14ac:dyDescent="0.35">
      <c r="A4" s="184" t="s">
        <v>174</v>
      </c>
      <c r="B4" s="185"/>
    </row>
    <row r="5" spans="1:25" ht="54" customHeight="1" x14ac:dyDescent="0.35">
      <c r="A5" s="186" t="s">
        <v>150</v>
      </c>
      <c r="B5" s="187"/>
    </row>
    <row r="6" spans="1:25" ht="36" customHeight="1" x14ac:dyDescent="0.35">
      <c r="A6" s="188" t="s">
        <v>173</v>
      </c>
      <c r="B6" s="189"/>
    </row>
    <row r="7" spans="1:25" ht="48" customHeight="1" x14ac:dyDescent="0.35">
      <c r="A7" s="190" t="s">
        <v>175</v>
      </c>
      <c r="B7" s="191"/>
    </row>
    <row r="8" spans="1:25" s="85" customFormat="1" ht="18.75" customHeight="1" x14ac:dyDescent="0.35">
      <c r="A8" s="82"/>
      <c r="B8" s="82"/>
    </row>
    <row r="9" spans="1:25" s="86" customFormat="1" ht="136.5" customHeight="1" x14ac:dyDescent="0.3">
      <c r="A9" s="177" t="s">
        <v>185</v>
      </c>
      <c r="B9" s="177"/>
      <c r="C9" s="87"/>
      <c r="D9" s="87"/>
      <c r="E9" s="87"/>
      <c r="F9" s="87"/>
      <c r="G9" s="87"/>
      <c r="H9" s="87"/>
      <c r="I9" s="87"/>
      <c r="J9" s="87"/>
      <c r="K9" s="87"/>
      <c r="L9" s="87"/>
      <c r="M9" s="87"/>
      <c r="N9" s="87"/>
      <c r="O9" s="87"/>
      <c r="P9" s="87"/>
      <c r="Q9" s="87"/>
      <c r="R9" s="87"/>
      <c r="S9" s="87"/>
      <c r="T9" s="87"/>
      <c r="U9" s="87"/>
      <c r="V9" s="87"/>
      <c r="W9" s="87"/>
      <c r="X9" s="87"/>
    </row>
    <row r="10" spans="1:25" s="87" customFormat="1" ht="18" customHeight="1" x14ac:dyDescent="0.3">
      <c r="A10" s="83"/>
      <c r="B10" s="83"/>
    </row>
    <row r="11" spans="1:25" s="86" customFormat="1" ht="58.5" customHeight="1" x14ac:dyDescent="0.3">
      <c r="A11" s="177" t="s">
        <v>152</v>
      </c>
      <c r="B11" s="177"/>
      <c r="C11" s="87"/>
      <c r="D11" s="87"/>
      <c r="E11" s="87"/>
      <c r="F11" s="87"/>
      <c r="G11" s="87"/>
      <c r="H11" s="87"/>
      <c r="I11" s="87"/>
      <c r="J11" s="87"/>
      <c r="K11" s="87"/>
      <c r="L11" s="87"/>
      <c r="M11" s="87"/>
      <c r="N11" s="87"/>
      <c r="O11" s="87"/>
      <c r="P11" s="87"/>
      <c r="Q11" s="87"/>
      <c r="R11" s="87"/>
      <c r="S11" s="87"/>
      <c r="T11" s="87"/>
      <c r="U11" s="87"/>
      <c r="V11" s="87"/>
      <c r="W11" s="87"/>
      <c r="X11" s="87"/>
      <c r="Y11" s="98"/>
    </row>
    <row r="12" spans="1:25" s="87" customFormat="1" ht="15.75" customHeight="1" x14ac:dyDescent="0.3">
      <c r="A12" s="84"/>
      <c r="B12" s="84"/>
    </row>
    <row r="13" spans="1:25" s="86" customFormat="1" ht="238.15" customHeight="1" x14ac:dyDescent="0.3">
      <c r="A13" s="181" t="s">
        <v>186</v>
      </c>
      <c r="B13" s="181"/>
      <c r="C13" s="87"/>
      <c r="D13" s="87"/>
      <c r="E13" s="87"/>
      <c r="F13" s="87"/>
      <c r="G13" s="87"/>
      <c r="H13" s="87"/>
      <c r="I13" s="87"/>
      <c r="J13" s="87"/>
      <c r="K13" s="87"/>
      <c r="L13" s="87"/>
      <c r="M13" s="87"/>
      <c r="N13" s="87"/>
      <c r="O13" s="87"/>
      <c r="P13" s="87"/>
      <c r="Q13" s="87"/>
      <c r="R13" s="87"/>
      <c r="S13" s="87"/>
      <c r="T13" s="87"/>
      <c r="U13" s="87"/>
      <c r="V13" s="87"/>
      <c r="W13" s="87"/>
      <c r="X13" s="87"/>
      <c r="Y13" s="98"/>
    </row>
    <row r="14" spans="1:25" s="87" customFormat="1" ht="17.25" customHeight="1" x14ac:dyDescent="0.3">
      <c r="A14" s="84"/>
      <c r="B14" s="84"/>
    </row>
    <row r="15" spans="1:25" ht="117" customHeight="1" x14ac:dyDescent="0.35">
      <c r="A15" s="182" t="s">
        <v>179</v>
      </c>
      <c r="B15" s="183"/>
    </row>
    <row r="16" spans="1:25" s="85" customFormat="1" ht="15" customHeight="1" x14ac:dyDescent="0.35">
      <c r="A16" s="88"/>
      <c r="B16" s="89"/>
    </row>
    <row r="17" spans="1:2" x14ac:dyDescent="0.35">
      <c r="A17" s="74" t="s">
        <v>151</v>
      </c>
    </row>
    <row r="19" spans="1:2" ht="53.25" customHeight="1" x14ac:dyDescent="0.35">
      <c r="A19" s="179" t="s">
        <v>187</v>
      </c>
      <c r="B19" s="180"/>
    </row>
    <row r="20" spans="1:2" x14ac:dyDescent="0.35">
      <c r="A20" s="76"/>
      <c r="B20" s="76"/>
    </row>
    <row r="23" spans="1:2" ht="18.75" customHeight="1" x14ac:dyDescent="0.35">
      <c r="A23" s="78"/>
    </row>
    <row r="24" spans="1:2" ht="20.25" customHeight="1" x14ac:dyDescent="0.35">
      <c r="A24" s="79"/>
    </row>
    <row r="25" spans="1:2" ht="18" customHeight="1" x14ac:dyDescent="0.35">
      <c r="A25" s="79"/>
    </row>
    <row r="26" spans="1:2" x14ac:dyDescent="0.35">
      <c r="A26" s="79"/>
    </row>
    <row r="27" spans="1:2" x14ac:dyDescent="0.35">
      <c r="A27" s="79"/>
    </row>
    <row r="28" spans="1:2" x14ac:dyDescent="0.35">
      <c r="A28" s="79"/>
    </row>
    <row r="29" spans="1:2" x14ac:dyDescent="0.35">
      <c r="A29" s="79"/>
    </row>
    <row r="30" spans="1:2" x14ac:dyDescent="0.35">
      <c r="A30" s="79"/>
    </row>
    <row r="31" spans="1:2" x14ac:dyDescent="0.35">
      <c r="A31" s="79"/>
    </row>
    <row r="32" spans="1:2" x14ac:dyDescent="0.35">
      <c r="A32" s="79"/>
    </row>
    <row r="33" spans="1:1" x14ac:dyDescent="0.35">
      <c r="A33" s="79"/>
    </row>
    <row r="34" spans="1:1" x14ac:dyDescent="0.35">
      <c r="A34" s="79"/>
    </row>
    <row r="35" spans="1:1" x14ac:dyDescent="0.35">
      <c r="A35" s="79"/>
    </row>
    <row r="36" spans="1:1" x14ac:dyDescent="0.35">
      <c r="A36" s="79"/>
    </row>
    <row r="37" spans="1:1" x14ac:dyDescent="0.35">
      <c r="A37" s="79"/>
    </row>
    <row r="38" spans="1:1" x14ac:dyDescent="0.35">
      <c r="A38" s="77"/>
    </row>
  </sheetData>
  <sheetProtection selectLockedCells="1"/>
  <mergeCells count="11">
    <mergeCell ref="A1:B1"/>
    <mergeCell ref="A9:B9"/>
    <mergeCell ref="A11:B11"/>
    <mergeCell ref="A2:B2"/>
    <mergeCell ref="A19:B19"/>
    <mergeCell ref="A13:B13"/>
    <mergeCell ref="A15:B15"/>
    <mergeCell ref="A4:B4"/>
    <mergeCell ref="A5:B5"/>
    <mergeCell ref="A6:B6"/>
    <mergeCell ref="A7:B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2"/>
  <sheetViews>
    <sheetView showGridLines="0" topLeftCell="A10" zoomScaleNormal="100" workbookViewId="0">
      <selection activeCell="D6" sqref="D6"/>
    </sheetView>
  </sheetViews>
  <sheetFormatPr defaultColWidth="45.6328125" defaultRowHeight="15.5" x14ac:dyDescent="0.35"/>
  <cols>
    <col min="1" max="1" width="3.6328125" style="2" customWidth="1"/>
    <col min="2" max="2" width="5.81640625" style="2" customWidth="1"/>
    <col min="3" max="3" width="45.6328125" style="2"/>
    <col min="4" max="5" width="20.7265625" style="2" customWidth="1"/>
    <col min="6" max="16384" width="45.6328125" style="2"/>
  </cols>
  <sheetData>
    <row r="1" spans="2:6" s="38" customFormat="1" ht="30" customHeight="1" x14ac:dyDescent="0.35">
      <c r="B1" s="9" t="s">
        <v>51</v>
      </c>
      <c r="D1" s="41"/>
      <c r="E1" s="41"/>
    </row>
    <row r="2" spans="2:6" ht="36" customHeight="1" x14ac:dyDescent="0.35">
      <c r="B2" s="192" t="s">
        <v>17</v>
      </c>
      <c r="C2" s="193"/>
      <c r="D2" s="70" t="s">
        <v>84</v>
      </c>
      <c r="E2" s="70" t="s">
        <v>85</v>
      </c>
    </row>
    <row r="3" spans="2:6" s="1" customFormat="1" ht="14.5" x14ac:dyDescent="0.35">
      <c r="B3" s="67">
        <v>1</v>
      </c>
      <c r="C3" s="71" t="s">
        <v>153</v>
      </c>
      <c r="D3" s="134"/>
      <c r="E3" s="135"/>
      <c r="F3" s="53"/>
    </row>
    <row r="4" spans="2:6" s="1" customFormat="1" ht="14.5" x14ac:dyDescent="0.35">
      <c r="B4" s="67">
        <v>2</v>
      </c>
      <c r="C4" s="71" t="s">
        <v>154</v>
      </c>
      <c r="D4" s="134"/>
      <c r="E4" s="135"/>
    </row>
    <row r="5" spans="2:6" s="1" customFormat="1" ht="14.5" x14ac:dyDescent="0.35">
      <c r="B5" s="67">
        <v>3</v>
      </c>
      <c r="C5" s="71" t="s">
        <v>155</v>
      </c>
      <c r="D5" s="134"/>
      <c r="E5" s="135"/>
    </row>
    <row r="6" spans="2:6" s="1" customFormat="1" ht="14.5" x14ac:dyDescent="0.35">
      <c r="B6" s="67">
        <v>4</v>
      </c>
      <c r="C6" s="71" t="s">
        <v>156</v>
      </c>
      <c r="D6" s="134"/>
      <c r="E6" s="135"/>
    </row>
    <row r="7" spans="2:6" s="1" customFormat="1" ht="14.5" x14ac:dyDescent="0.35">
      <c r="B7" s="67">
        <v>5</v>
      </c>
      <c r="C7" s="71" t="s">
        <v>157</v>
      </c>
      <c r="D7" s="134"/>
      <c r="E7" s="135"/>
    </row>
    <row r="8" spans="2:6" s="1" customFormat="1" ht="14.5" x14ac:dyDescent="0.35">
      <c r="B8" s="67">
        <v>6</v>
      </c>
      <c r="C8" s="71" t="s">
        <v>158</v>
      </c>
      <c r="D8" s="134"/>
      <c r="E8" s="135"/>
    </row>
    <row r="9" spans="2:6" s="1" customFormat="1" ht="14.5" x14ac:dyDescent="0.35">
      <c r="B9" s="67">
        <v>7</v>
      </c>
      <c r="C9" s="71" t="s">
        <v>159</v>
      </c>
      <c r="D9" s="134"/>
      <c r="E9" s="135"/>
    </row>
    <row r="10" spans="2:6" s="1" customFormat="1" ht="14.5" x14ac:dyDescent="0.35">
      <c r="B10" s="67">
        <v>8</v>
      </c>
      <c r="C10" s="71" t="s">
        <v>160</v>
      </c>
      <c r="D10" s="134"/>
      <c r="E10" s="135"/>
    </row>
    <row r="11" spans="2:6" s="1" customFormat="1" ht="14.5" x14ac:dyDescent="0.35">
      <c r="B11" s="67">
        <v>9</v>
      </c>
      <c r="C11" s="71" t="s">
        <v>161</v>
      </c>
      <c r="D11" s="134"/>
      <c r="E11" s="135"/>
    </row>
    <row r="12" spans="2:6" s="1" customFormat="1" ht="14.5" x14ac:dyDescent="0.35">
      <c r="B12" s="67">
        <v>10</v>
      </c>
      <c r="C12" s="71" t="s">
        <v>162</v>
      </c>
      <c r="D12" s="134"/>
      <c r="E12" s="135"/>
    </row>
    <row r="13" spans="2:6" s="1" customFormat="1" ht="14.5" x14ac:dyDescent="0.35">
      <c r="B13" s="67">
        <v>11</v>
      </c>
      <c r="C13" s="71" t="s">
        <v>163</v>
      </c>
      <c r="D13" s="134"/>
      <c r="E13" s="135"/>
    </row>
    <row r="14" spans="2:6" s="1" customFormat="1" ht="14.5" x14ac:dyDescent="0.35">
      <c r="B14" s="67">
        <v>12</v>
      </c>
      <c r="C14" s="71" t="s">
        <v>164</v>
      </c>
      <c r="D14" s="134"/>
      <c r="E14" s="135"/>
    </row>
    <row r="15" spans="2:6" s="1" customFormat="1" ht="14.5" x14ac:dyDescent="0.35">
      <c r="B15" s="67">
        <v>13</v>
      </c>
      <c r="C15" s="71" t="s">
        <v>165</v>
      </c>
      <c r="D15" s="134"/>
      <c r="E15" s="135"/>
    </row>
    <row r="16" spans="2:6" s="1" customFormat="1" ht="14.5" x14ac:dyDescent="0.35">
      <c r="B16" s="67">
        <v>14</v>
      </c>
      <c r="C16" s="71" t="s">
        <v>166</v>
      </c>
      <c r="D16" s="134"/>
      <c r="E16" s="135"/>
    </row>
    <row r="17" spans="2:6" s="1" customFormat="1" ht="14.5" x14ac:dyDescent="0.35">
      <c r="B17" s="67">
        <v>15</v>
      </c>
      <c r="C17" s="71" t="s">
        <v>167</v>
      </c>
      <c r="D17" s="134"/>
      <c r="E17" s="135"/>
      <c r="F17" s="53"/>
    </row>
    <row r="18" spans="2:6" s="1" customFormat="1" ht="14.5" x14ac:dyDescent="0.35">
      <c r="B18" s="67">
        <v>16</v>
      </c>
      <c r="C18" s="71" t="s">
        <v>168</v>
      </c>
      <c r="D18" s="134"/>
      <c r="E18" s="135"/>
    </row>
    <row r="19" spans="2:6" s="1" customFormat="1" ht="14.5" x14ac:dyDescent="0.35">
      <c r="B19" s="67">
        <v>17</v>
      </c>
      <c r="C19" s="71" t="s">
        <v>169</v>
      </c>
      <c r="D19" s="134"/>
      <c r="E19" s="135"/>
    </row>
    <row r="20" spans="2:6" s="1" customFormat="1" ht="14.5" x14ac:dyDescent="0.35">
      <c r="B20" s="67">
        <v>18</v>
      </c>
      <c r="C20" s="71" t="s">
        <v>170</v>
      </c>
      <c r="D20" s="134"/>
      <c r="E20" s="135"/>
    </row>
    <row r="21" spans="2:6" s="1" customFormat="1" ht="14.5" x14ac:dyDescent="0.35">
      <c r="B21" s="67">
        <v>19</v>
      </c>
      <c r="C21" s="71" t="s">
        <v>171</v>
      </c>
      <c r="D21" s="134"/>
      <c r="E21" s="135"/>
    </row>
    <row r="22" spans="2:6" s="1" customFormat="1" ht="14.5" x14ac:dyDescent="0.35">
      <c r="B22" s="67">
        <v>20</v>
      </c>
      <c r="C22" s="157"/>
      <c r="D22" s="134"/>
      <c r="E22" s="135"/>
    </row>
    <row r="23" spans="2:6" s="1" customFormat="1" ht="14.5" x14ac:dyDescent="0.35">
      <c r="B23" s="67">
        <v>21</v>
      </c>
      <c r="C23" s="157"/>
      <c r="D23" s="134"/>
      <c r="E23" s="135"/>
    </row>
    <row r="24" spans="2:6" s="1" customFormat="1" ht="14.5" x14ac:dyDescent="0.35">
      <c r="B24" s="67">
        <v>22</v>
      </c>
      <c r="C24" s="157"/>
      <c r="D24" s="134"/>
      <c r="E24" s="135"/>
    </row>
    <row r="25" spans="2:6" s="1" customFormat="1" ht="14.5" x14ac:dyDescent="0.35">
      <c r="B25" s="67">
        <v>23</v>
      </c>
      <c r="C25" s="157"/>
      <c r="D25" s="134"/>
      <c r="E25" s="135"/>
    </row>
    <row r="26" spans="2:6" s="1" customFormat="1" ht="14.5" x14ac:dyDescent="0.35">
      <c r="B26" s="67">
        <v>24</v>
      </c>
      <c r="C26" s="157"/>
      <c r="D26" s="134"/>
      <c r="E26" s="135"/>
    </row>
    <row r="27" spans="2:6" s="1" customFormat="1" ht="14.5" x14ac:dyDescent="0.35">
      <c r="B27" s="67">
        <v>25</v>
      </c>
      <c r="C27" s="157"/>
      <c r="D27" s="134"/>
      <c r="E27" s="135"/>
    </row>
    <row r="28" spans="2:6" s="1" customFormat="1" ht="14.5" x14ac:dyDescent="0.35">
      <c r="B28" s="67">
        <v>26</v>
      </c>
      <c r="C28" s="157"/>
      <c r="D28" s="134"/>
      <c r="E28" s="135"/>
    </row>
    <row r="29" spans="2:6" s="1" customFormat="1" ht="14.5" x14ac:dyDescent="0.35">
      <c r="B29" s="67">
        <v>27</v>
      </c>
      <c r="C29" s="157"/>
      <c r="D29" s="134"/>
      <c r="E29" s="135"/>
    </row>
    <row r="30" spans="2:6" s="1" customFormat="1" ht="14.5" x14ac:dyDescent="0.35">
      <c r="B30" s="67">
        <v>28</v>
      </c>
      <c r="C30" s="157"/>
      <c r="D30" s="134"/>
      <c r="E30" s="135"/>
    </row>
    <row r="31" spans="2:6" s="1" customFormat="1" ht="14.5" x14ac:dyDescent="0.35">
      <c r="B31" s="67">
        <v>29</v>
      </c>
      <c r="C31" s="157"/>
      <c r="D31" s="134"/>
      <c r="E31" s="135"/>
    </row>
    <row r="32" spans="2:6" s="1" customFormat="1" ht="14.5" x14ac:dyDescent="0.35">
      <c r="B32" s="67">
        <v>30</v>
      </c>
      <c r="C32" s="157"/>
      <c r="D32" s="134"/>
      <c r="E32" s="135"/>
    </row>
  </sheetData>
  <sheetProtection algorithmName="SHA-512" hashValue="VXNT4znX4i9U1FozukIquZCPnqrRDtd+Oj5cU/lfNHRs3jgxCVKMb49Mrp8YGlpBG5hFfC71kEcorkwAmIVAdw==" saltValue="+ZdKh5SH0CCiYh1gFiE1SA==" spinCount="100000" sheet="1" selectLockedCells="1"/>
  <mergeCells count="1">
    <mergeCell ref="B2:C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election activeCell="B38" sqref="B38"/>
    </sheetView>
  </sheetViews>
  <sheetFormatPr defaultColWidth="13.36328125" defaultRowHeight="14.5" x14ac:dyDescent="0.35"/>
  <cols>
    <col min="1" max="1" width="6.6328125" style="30" customWidth="1"/>
    <col min="2" max="2" width="26" style="31" customWidth="1"/>
    <col min="3" max="3" width="15.7265625" style="31" bestFit="1" customWidth="1"/>
    <col min="4" max="16384" width="13.36328125" style="31"/>
  </cols>
  <sheetData>
    <row r="1" spans="1:2" s="40" customFormat="1" ht="30" customHeight="1" x14ac:dyDescent="0.35">
      <c r="A1" s="39"/>
      <c r="B1" s="28" t="s">
        <v>50</v>
      </c>
    </row>
    <row r="2" spans="1:2" ht="25.5" customHeight="1" x14ac:dyDescent="0.35">
      <c r="B2" s="10" t="s">
        <v>120</v>
      </c>
    </row>
    <row r="3" spans="1:2" x14ac:dyDescent="0.35">
      <c r="A3" s="30">
        <v>1</v>
      </c>
      <c r="B3" s="32" t="s">
        <v>53</v>
      </c>
    </row>
    <row r="4" spans="1:2" x14ac:dyDescent="0.35">
      <c r="A4" s="30">
        <v>2</v>
      </c>
      <c r="B4" s="32" t="s">
        <v>54</v>
      </c>
    </row>
    <row r="5" spans="1:2" x14ac:dyDescent="0.35">
      <c r="A5" s="30">
        <v>3</v>
      </c>
      <c r="B5" s="32" t="s">
        <v>124</v>
      </c>
    </row>
    <row r="6" spans="1:2" x14ac:dyDescent="0.35">
      <c r="A6" s="30">
        <v>4</v>
      </c>
      <c r="B6" s="32" t="s">
        <v>182</v>
      </c>
    </row>
    <row r="7" spans="1:2" x14ac:dyDescent="0.35">
      <c r="A7" s="30">
        <v>5</v>
      </c>
      <c r="B7" s="32" t="s">
        <v>55</v>
      </c>
    </row>
    <row r="8" spans="1:2" x14ac:dyDescent="0.35">
      <c r="A8" s="30">
        <v>7</v>
      </c>
      <c r="B8" s="32" t="s">
        <v>126</v>
      </c>
    </row>
    <row r="9" spans="1:2" x14ac:dyDescent="0.35">
      <c r="A9" s="30">
        <v>8</v>
      </c>
      <c r="B9" s="32" t="s">
        <v>128</v>
      </c>
    </row>
    <row r="10" spans="1:2" x14ac:dyDescent="0.35">
      <c r="A10" s="30">
        <v>9</v>
      </c>
      <c r="B10" s="32" t="s">
        <v>129</v>
      </c>
    </row>
    <row r="11" spans="1:2" x14ac:dyDescent="0.35">
      <c r="B11" s="32"/>
    </row>
    <row r="12" spans="1:2" ht="15.5" x14ac:dyDescent="0.35">
      <c r="B12" s="10" t="s">
        <v>121</v>
      </c>
    </row>
    <row r="13" spans="1:2" x14ac:dyDescent="0.35">
      <c r="A13" s="30">
        <v>10</v>
      </c>
      <c r="B13" s="32" t="s">
        <v>117</v>
      </c>
    </row>
    <row r="14" spans="1:2" x14ac:dyDescent="0.35">
      <c r="A14" s="30">
        <v>11</v>
      </c>
      <c r="B14" s="32" t="s">
        <v>77</v>
      </c>
    </row>
    <row r="15" spans="1:2" x14ac:dyDescent="0.35">
      <c r="A15" s="30">
        <v>12</v>
      </c>
      <c r="B15" s="32" t="s">
        <v>184</v>
      </c>
    </row>
    <row r="16" spans="1:2" x14ac:dyDescent="0.35">
      <c r="A16" s="30">
        <v>13</v>
      </c>
      <c r="B16" s="32" t="s">
        <v>182</v>
      </c>
    </row>
    <row r="17" spans="1:6" x14ac:dyDescent="0.35">
      <c r="A17" s="30">
        <v>14</v>
      </c>
      <c r="B17" s="32" t="s">
        <v>56</v>
      </c>
    </row>
    <row r="18" spans="1:6" x14ac:dyDescent="0.35">
      <c r="A18" s="30">
        <v>15</v>
      </c>
      <c r="B18" s="32" t="s">
        <v>136</v>
      </c>
    </row>
    <row r="19" spans="1:6" x14ac:dyDescent="0.35">
      <c r="A19" s="30">
        <v>16</v>
      </c>
      <c r="B19" s="32" t="s">
        <v>57</v>
      </c>
    </row>
    <row r="20" spans="1:6" x14ac:dyDescent="0.35">
      <c r="A20" s="30">
        <v>17</v>
      </c>
      <c r="B20" s="32" t="s">
        <v>58</v>
      </c>
    </row>
    <row r="21" spans="1:6" x14ac:dyDescent="0.35">
      <c r="A21" s="30">
        <v>18</v>
      </c>
      <c r="B21" s="32" t="s">
        <v>59</v>
      </c>
    </row>
    <row r="22" spans="1:6" x14ac:dyDescent="0.35">
      <c r="A22" s="30">
        <v>19</v>
      </c>
      <c r="B22" s="32" t="s">
        <v>60</v>
      </c>
    </row>
    <row r="23" spans="1:6" x14ac:dyDescent="0.35">
      <c r="B23" s="33"/>
    </row>
    <row r="24" spans="1:6" ht="25.5" customHeight="1" x14ac:dyDescent="0.35">
      <c r="B24" s="28" t="s">
        <v>122</v>
      </c>
    </row>
    <row r="25" spans="1:6" x14ac:dyDescent="0.35">
      <c r="B25" s="29" t="s">
        <v>37</v>
      </c>
    </row>
    <row r="26" spans="1:6" x14ac:dyDescent="0.35">
      <c r="A26" s="30" t="s">
        <v>64</v>
      </c>
      <c r="B26" s="32" t="s">
        <v>132</v>
      </c>
    </row>
    <row r="27" spans="1:6" x14ac:dyDescent="0.35">
      <c r="A27" s="30" t="s">
        <v>67</v>
      </c>
      <c r="B27" s="32" t="s">
        <v>62</v>
      </c>
      <c r="F27" s="53"/>
    </row>
    <row r="28" spans="1:6" x14ac:dyDescent="0.35">
      <c r="A28" s="30" t="s">
        <v>137</v>
      </c>
      <c r="B28" s="32" t="s">
        <v>138</v>
      </c>
      <c r="D28" s="53"/>
    </row>
    <row r="29" spans="1:6" x14ac:dyDescent="0.35">
      <c r="A29" s="30" t="s">
        <v>68</v>
      </c>
      <c r="B29" s="32" t="s">
        <v>139</v>
      </c>
      <c r="D29" s="53"/>
    </row>
    <row r="30" spans="1:6" x14ac:dyDescent="0.35">
      <c r="A30" s="30" t="s">
        <v>65</v>
      </c>
      <c r="B30" s="32" t="s">
        <v>140</v>
      </c>
    </row>
    <row r="31" spans="1:6" x14ac:dyDescent="0.35">
      <c r="B31" s="32"/>
    </row>
    <row r="32" spans="1:6" ht="15.5" x14ac:dyDescent="0.35">
      <c r="B32" s="28" t="s">
        <v>123</v>
      </c>
    </row>
    <row r="33" spans="1:9" x14ac:dyDescent="0.35">
      <c r="A33" s="30" t="s">
        <v>69</v>
      </c>
      <c r="B33" s="32" t="s">
        <v>144</v>
      </c>
    </row>
    <row r="34" spans="1:9" x14ac:dyDescent="0.35">
      <c r="A34" s="30" t="s">
        <v>70</v>
      </c>
      <c r="B34" s="32" t="s">
        <v>142</v>
      </c>
    </row>
    <row r="35" spans="1:9" x14ac:dyDescent="0.35">
      <c r="A35" s="30" t="s">
        <v>71</v>
      </c>
      <c r="B35" s="32" t="s">
        <v>61</v>
      </c>
    </row>
    <row r="36" spans="1:9" x14ac:dyDescent="0.35">
      <c r="A36" s="30" t="s">
        <v>66</v>
      </c>
      <c r="B36" s="32" t="s">
        <v>140</v>
      </c>
    </row>
    <row r="37" spans="1:9" x14ac:dyDescent="0.35">
      <c r="A37" s="30" t="s">
        <v>72</v>
      </c>
      <c r="B37" s="32" t="s">
        <v>63</v>
      </c>
    </row>
    <row r="38" spans="1:9" x14ac:dyDescent="0.35">
      <c r="B38" s="33"/>
    </row>
    <row r="39" spans="1:9" x14ac:dyDescent="0.35">
      <c r="D39" s="34" t="s">
        <v>52</v>
      </c>
      <c r="E39" s="34" t="s">
        <v>95</v>
      </c>
      <c r="F39" s="34" t="s">
        <v>96</v>
      </c>
      <c r="G39" s="34" t="s">
        <v>97</v>
      </c>
      <c r="H39" s="34" t="s">
        <v>98</v>
      </c>
      <c r="I39" s="34" t="s">
        <v>99</v>
      </c>
    </row>
    <row r="40" spans="1:9" ht="15" customHeight="1" x14ac:dyDescent="0.35">
      <c r="B40" s="194" t="s">
        <v>100</v>
      </c>
      <c r="C40" s="35" t="s">
        <v>21</v>
      </c>
      <c r="D40" s="36">
        <v>1</v>
      </c>
      <c r="E40" s="37">
        <v>0.95</v>
      </c>
      <c r="F40" s="37">
        <v>0.8</v>
      </c>
      <c r="G40" s="37">
        <v>0.7</v>
      </c>
      <c r="H40" s="37">
        <v>0.6</v>
      </c>
      <c r="I40" s="37">
        <v>0.5</v>
      </c>
    </row>
    <row r="41" spans="1:9" x14ac:dyDescent="0.35">
      <c r="B41" s="194"/>
      <c r="C41" s="35" t="s">
        <v>101</v>
      </c>
      <c r="D41" s="51">
        <v>2500000</v>
      </c>
      <c r="E41" s="51">
        <v>2375000</v>
      </c>
      <c r="F41" s="51">
        <v>2000000</v>
      </c>
      <c r="G41" s="51">
        <v>1750000</v>
      </c>
      <c r="H41" s="51">
        <v>1500000</v>
      </c>
      <c r="I41" s="51">
        <v>1250000</v>
      </c>
    </row>
    <row r="42" spans="1:9" x14ac:dyDescent="0.35">
      <c r="B42" s="194"/>
      <c r="C42" s="35" t="s">
        <v>22</v>
      </c>
      <c r="D42" s="36">
        <v>0</v>
      </c>
      <c r="E42" s="37">
        <v>0.05</v>
      </c>
      <c r="F42" s="37">
        <v>0.2</v>
      </c>
      <c r="G42" s="37">
        <v>0.3</v>
      </c>
      <c r="H42" s="37">
        <v>0.4</v>
      </c>
      <c r="I42" s="37">
        <v>0.5</v>
      </c>
    </row>
    <row r="43" spans="1:9" x14ac:dyDescent="0.35">
      <c r="B43" s="194"/>
      <c r="C43" s="35" t="s">
        <v>102</v>
      </c>
      <c r="D43" s="42">
        <v>0</v>
      </c>
      <c r="E43" s="51">
        <v>125000</v>
      </c>
      <c r="F43" s="51">
        <v>500000</v>
      </c>
      <c r="G43" s="51">
        <v>750000</v>
      </c>
      <c r="H43" s="51">
        <v>1000000</v>
      </c>
      <c r="I43" s="51">
        <v>1250000</v>
      </c>
    </row>
  </sheetData>
  <sheetProtection algorithmName="SHA-512" hashValue="/jhmoNfYjjfdosS9BYKMxfRdAJ6gtO7YYD/DnttoiDi/VXu1FicqudZq5mhmc+qC54p73KZfY9zuYdIdlB14tg==" saltValue="kLlPP2d0FmG0RHUZNAdkHw==" spinCount="100000" sheet="1" objects="1" scenarios="1"/>
  <mergeCells count="1">
    <mergeCell ref="B40:B4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showGridLines="0" topLeftCell="A13" zoomScaleNormal="100" workbookViewId="0">
      <selection activeCell="C22" sqref="C22"/>
    </sheetView>
  </sheetViews>
  <sheetFormatPr defaultColWidth="45.6328125" defaultRowHeight="14.5" x14ac:dyDescent="0.35"/>
  <cols>
    <col min="1" max="1" width="3.6328125" style="1" customWidth="1"/>
    <col min="2" max="2" width="10.26953125" style="1" bestFit="1" customWidth="1"/>
    <col min="3" max="3" width="28.81640625" style="1" bestFit="1" customWidth="1"/>
    <col min="4" max="5" width="12.7265625" style="5" customWidth="1"/>
    <col min="6" max="6" width="12.7265625" style="50" customWidth="1"/>
    <col min="7" max="8" width="12.7265625" style="5" customWidth="1"/>
    <col min="9" max="9" width="12.7265625" style="50" customWidth="1"/>
    <col min="10" max="11" width="12.7265625" style="5" customWidth="1"/>
    <col min="12" max="12" width="12.7265625" style="50" customWidth="1"/>
    <col min="13" max="14" width="12.7265625" style="5" customWidth="1"/>
    <col min="15" max="15" width="12.7265625" style="50" customWidth="1"/>
    <col min="16" max="17" width="12.7265625" style="5" customWidth="1"/>
    <col min="18" max="18" width="12.7265625" style="50" customWidth="1"/>
    <col min="19" max="20" width="12.7265625" style="5" customWidth="1"/>
    <col min="21" max="21" width="12.7265625" style="50" customWidth="1"/>
    <col min="22" max="22" width="12.7265625" style="5" customWidth="1"/>
    <col min="23" max="23" width="12.7265625" style="1" customWidth="1"/>
    <col min="24" max="16384" width="45.6328125" style="1"/>
  </cols>
  <sheetData>
    <row r="1" spans="1:30" s="9" customFormat="1" ht="30" customHeight="1" x14ac:dyDescent="0.35">
      <c r="B1" s="9" t="s">
        <v>50</v>
      </c>
      <c r="D1" s="52"/>
      <c r="E1" s="199" t="s">
        <v>118</v>
      </c>
      <c r="F1" s="200"/>
      <c r="G1" s="201"/>
      <c r="H1" s="195" t="s">
        <v>25</v>
      </c>
      <c r="I1" s="196"/>
      <c r="J1" s="197"/>
      <c r="K1" s="195" t="s">
        <v>26</v>
      </c>
      <c r="L1" s="196"/>
      <c r="M1" s="197"/>
      <c r="N1" s="195" t="s">
        <v>27</v>
      </c>
      <c r="O1" s="196"/>
      <c r="P1" s="197"/>
      <c r="Q1" s="195" t="s">
        <v>28</v>
      </c>
      <c r="R1" s="196"/>
      <c r="S1" s="197"/>
      <c r="T1" s="195" t="s">
        <v>29</v>
      </c>
      <c r="U1" s="196"/>
      <c r="V1" s="197"/>
    </row>
    <row r="2" spans="1:30" ht="43.5" x14ac:dyDescent="0.35">
      <c r="B2" s="198" t="s">
        <v>17</v>
      </c>
      <c r="C2" s="198"/>
      <c r="D2" s="133" t="s">
        <v>78</v>
      </c>
      <c r="E2" s="133" t="s">
        <v>39</v>
      </c>
      <c r="F2" s="90" t="s">
        <v>111</v>
      </c>
      <c r="G2" s="133" t="s">
        <v>40</v>
      </c>
      <c r="H2" s="133" t="s">
        <v>38</v>
      </c>
      <c r="I2" s="90" t="s">
        <v>112</v>
      </c>
      <c r="J2" s="133" t="s">
        <v>41</v>
      </c>
      <c r="K2" s="133" t="s">
        <v>44</v>
      </c>
      <c r="L2" s="90" t="s">
        <v>113</v>
      </c>
      <c r="M2" s="133" t="s">
        <v>42</v>
      </c>
      <c r="N2" s="133" t="s">
        <v>45</v>
      </c>
      <c r="O2" s="90" t="s">
        <v>114</v>
      </c>
      <c r="P2" s="133" t="s">
        <v>43</v>
      </c>
      <c r="Q2" s="133" t="s">
        <v>46</v>
      </c>
      <c r="R2" s="90" t="s">
        <v>115</v>
      </c>
      <c r="S2" s="133" t="s">
        <v>47</v>
      </c>
      <c r="T2" s="133" t="s">
        <v>48</v>
      </c>
      <c r="U2" s="90" t="s">
        <v>116</v>
      </c>
      <c r="V2" s="133" t="s">
        <v>49</v>
      </c>
    </row>
    <row r="3" spans="1:30" s="75" customFormat="1" x14ac:dyDescent="0.35">
      <c r="A3" s="99"/>
      <c r="B3" s="105">
        <v>1</v>
      </c>
      <c r="C3" s="107" t="s">
        <v>0</v>
      </c>
      <c r="D3" s="111">
        <f>'Staff Grade-Title Rates'!D3</f>
        <v>0</v>
      </c>
      <c r="E3" s="136"/>
      <c r="F3" s="137"/>
      <c r="G3" s="118">
        <f>$D3*(E3*F3)</f>
        <v>0</v>
      </c>
      <c r="H3" s="136"/>
      <c r="I3" s="137"/>
      <c r="J3" s="118">
        <f>$D3*(H3*I3)</f>
        <v>0</v>
      </c>
      <c r="K3" s="136"/>
      <c r="L3" s="136"/>
      <c r="M3" s="112">
        <f>$D3*(K3*L3)</f>
        <v>0</v>
      </c>
      <c r="N3" s="136"/>
      <c r="O3" s="137"/>
      <c r="P3" s="118">
        <f>$D3*(N3*O3)</f>
        <v>0</v>
      </c>
      <c r="Q3" s="136"/>
      <c r="R3" s="137"/>
      <c r="S3" s="118">
        <f>$D3*(Q3*R3)</f>
        <v>0</v>
      </c>
      <c r="T3" s="136"/>
      <c r="U3" s="137"/>
      <c r="V3" s="112">
        <f>$D3*(T3*U3)</f>
        <v>0</v>
      </c>
      <c r="W3" s="85"/>
      <c r="X3" s="85"/>
      <c r="Y3" s="85"/>
      <c r="Z3" s="85"/>
      <c r="AA3" s="85"/>
      <c r="AB3" s="85"/>
      <c r="AC3" s="85"/>
      <c r="AD3" s="85"/>
    </row>
    <row r="4" spans="1:30" s="75" customFormat="1" x14ac:dyDescent="0.35">
      <c r="A4" s="99"/>
      <c r="B4" s="106">
        <v>2</v>
      </c>
      <c r="C4" s="108" t="s">
        <v>1</v>
      </c>
      <c r="D4" s="109">
        <f>'Staff Grade-Title Rates'!D4</f>
        <v>0</v>
      </c>
      <c r="E4" s="138"/>
      <c r="F4" s="139"/>
      <c r="G4" s="119">
        <f t="shared" ref="G4:G32" si="0">$D4*(E4*F4)</f>
        <v>0</v>
      </c>
      <c r="H4" s="138"/>
      <c r="I4" s="139"/>
      <c r="J4" s="119">
        <f t="shared" ref="J4:J32" si="1">$D4*(H4*I4)</f>
        <v>0</v>
      </c>
      <c r="K4" s="138"/>
      <c r="L4" s="138"/>
      <c r="M4" s="113">
        <f t="shared" ref="M4:M32" si="2">$D4*(K4*L4)</f>
        <v>0</v>
      </c>
      <c r="N4" s="138"/>
      <c r="O4" s="139"/>
      <c r="P4" s="119">
        <f t="shared" ref="P4:P32" si="3">$D4*(N4*O4)</f>
        <v>0</v>
      </c>
      <c r="Q4" s="138"/>
      <c r="R4" s="139"/>
      <c r="S4" s="119">
        <f t="shared" ref="S4:S32" si="4">$D4*(Q4*R4)</f>
        <v>0</v>
      </c>
      <c r="T4" s="138"/>
      <c r="U4" s="139"/>
      <c r="V4" s="113">
        <f t="shared" ref="V4:V32" si="5">$D4*(T4*U4)</f>
        <v>0</v>
      </c>
      <c r="W4" s="85"/>
      <c r="X4" s="85"/>
      <c r="Y4" s="85"/>
      <c r="Z4" s="85"/>
      <c r="AA4" s="85"/>
      <c r="AB4" s="85"/>
      <c r="AC4" s="85"/>
      <c r="AD4" s="85"/>
    </row>
    <row r="5" spans="1:30" s="75" customFormat="1" x14ac:dyDescent="0.35">
      <c r="A5" s="99"/>
      <c r="B5" s="106">
        <v>3</v>
      </c>
      <c r="C5" s="108" t="s">
        <v>2</v>
      </c>
      <c r="D5" s="109">
        <f>'Staff Grade-Title Rates'!D5</f>
        <v>0</v>
      </c>
      <c r="E5" s="138"/>
      <c r="F5" s="139"/>
      <c r="G5" s="119">
        <f t="shared" si="0"/>
        <v>0</v>
      </c>
      <c r="H5" s="138"/>
      <c r="I5" s="139"/>
      <c r="J5" s="119">
        <f t="shared" si="1"/>
        <v>0</v>
      </c>
      <c r="K5" s="138"/>
      <c r="L5" s="138"/>
      <c r="M5" s="113">
        <f t="shared" si="2"/>
        <v>0</v>
      </c>
      <c r="N5" s="138"/>
      <c r="O5" s="139"/>
      <c r="P5" s="119">
        <f t="shared" si="3"/>
        <v>0</v>
      </c>
      <c r="Q5" s="138"/>
      <c r="R5" s="139"/>
      <c r="S5" s="119">
        <f t="shared" si="4"/>
        <v>0</v>
      </c>
      <c r="T5" s="138"/>
      <c r="U5" s="139"/>
      <c r="V5" s="113">
        <f t="shared" si="5"/>
        <v>0</v>
      </c>
      <c r="W5" s="85"/>
      <c r="X5" s="85"/>
      <c r="Y5" s="85"/>
      <c r="Z5" s="85"/>
      <c r="AA5" s="85"/>
      <c r="AB5" s="85"/>
      <c r="AC5" s="85"/>
      <c r="AD5" s="85"/>
    </row>
    <row r="6" spans="1:30" s="75" customFormat="1" x14ac:dyDescent="0.35">
      <c r="A6" s="99"/>
      <c r="B6" s="106">
        <v>4</v>
      </c>
      <c r="C6" s="108" t="s">
        <v>3</v>
      </c>
      <c r="D6" s="109">
        <f>'Staff Grade-Title Rates'!D6</f>
        <v>0</v>
      </c>
      <c r="E6" s="138"/>
      <c r="F6" s="139"/>
      <c r="G6" s="119">
        <f t="shared" si="0"/>
        <v>0</v>
      </c>
      <c r="H6" s="138"/>
      <c r="I6" s="139"/>
      <c r="J6" s="119">
        <f t="shared" si="1"/>
        <v>0</v>
      </c>
      <c r="K6" s="138"/>
      <c r="L6" s="138"/>
      <c r="M6" s="113">
        <f t="shared" si="2"/>
        <v>0</v>
      </c>
      <c r="N6" s="138"/>
      <c r="O6" s="139"/>
      <c r="P6" s="119">
        <f t="shared" si="3"/>
        <v>0</v>
      </c>
      <c r="Q6" s="138"/>
      <c r="R6" s="139"/>
      <c r="S6" s="119">
        <f t="shared" si="4"/>
        <v>0</v>
      </c>
      <c r="T6" s="138"/>
      <c r="U6" s="139"/>
      <c r="V6" s="113">
        <f t="shared" si="5"/>
        <v>0</v>
      </c>
      <c r="W6" s="85"/>
      <c r="X6" s="85"/>
      <c r="Y6" s="85"/>
      <c r="Z6" s="85"/>
      <c r="AA6" s="85"/>
      <c r="AB6" s="85"/>
      <c r="AC6" s="85"/>
      <c r="AD6" s="85"/>
    </row>
    <row r="7" spans="1:30" s="75" customFormat="1" x14ac:dyDescent="0.35">
      <c r="A7" s="99"/>
      <c r="B7" s="106">
        <v>5</v>
      </c>
      <c r="C7" s="108" t="s">
        <v>4</v>
      </c>
      <c r="D7" s="109">
        <f>'Staff Grade-Title Rates'!D7</f>
        <v>0</v>
      </c>
      <c r="E7" s="138"/>
      <c r="F7" s="139"/>
      <c r="G7" s="119">
        <f t="shared" si="0"/>
        <v>0</v>
      </c>
      <c r="H7" s="138"/>
      <c r="I7" s="139"/>
      <c r="J7" s="119">
        <f t="shared" si="1"/>
        <v>0</v>
      </c>
      <c r="K7" s="138"/>
      <c r="L7" s="138"/>
      <c r="M7" s="113">
        <f t="shared" si="2"/>
        <v>0</v>
      </c>
      <c r="N7" s="138"/>
      <c r="O7" s="139"/>
      <c r="P7" s="119">
        <f t="shared" si="3"/>
        <v>0</v>
      </c>
      <c r="Q7" s="138"/>
      <c r="R7" s="139"/>
      <c r="S7" s="119">
        <f t="shared" si="4"/>
        <v>0</v>
      </c>
      <c r="T7" s="138"/>
      <c r="U7" s="139"/>
      <c r="V7" s="113">
        <f t="shared" si="5"/>
        <v>0</v>
      </c>
      <c r="W7" s="85"/>
      <c r="X7" s="85"/>
      <c r="Y7" s="85"/>
      <c r="Z7" s="85"/>
      <c r="AA7" s="85"/>
      <c r="AB7" s="85"/>
      <c r="AC7" s="85"/>
      <c r="AD7" s="85"/>
    </row>
    <row r="8" spans="1:30" s="75" customFormat="1" x14ac:dyDescent="0.35">
      <c r="A8" s="99"/>
      <c r="B8" s="106">
        <v>6</v>
      </c>
      <c r="C8" s="108" t="s">
        <v>5</v>
      </c>
      <c r="D8" s="109">
        <f>'Staff Grade-Title Rates'!D8</f>
        <v>0</v>
      </c>
      <c r="E8" s="138"/>
      <c r="F8" s="139"/>
      <c r="G8" s="119">
        <f t="shared" si="0"/>
        <v>0</v>
      </c>
      <c r="H8" s="138"/>
      <c r="I8" s="139"/>
      <c r="J8" s="119">
        <f t="shared" si="1"/>
        <v>0</v>
      </c>
      <c r="K8" s="138"/>
      <c r="L8" s="138"/>
      <c r="M8" s="113">
        <f t="shared" si="2"/>
        <v>0</v>
      </c>
      <c r="N8" s="138"/>
      <c r="O8" s="139"/>
      <c r="P8" s="119">
        <f t="shared" si="3"/>
        <v>0</v>
      </c>
      <c r="Q8" s="138"/>
      <c r="R8" s="139"/>
      <c r="S8" s="119">
        <f t="shared" si="4"/>
        <v>0</v>
      </c>
      <c r="T8" s="138"/>
      <c r="U8" s="139"/>
      <c r="V8" s="113">
        <f t="shared" si="5"/>
        <v>0</v>
      </c>
      <c r="W8" s="85"/>
      <c r="X8" s="85"/>
      <c r="Y8" s="85"/>
      <c r="Z8" s="85"/>
      <c r="AA8" s="85"/>
      <c r="AB8" s="85"/>
      <c r="AC8" s="85"/>
      <c r="AD8" s="85"/>
    </row>
    <row r="9" spans="1:30" s="75" customFormat="1" x14ac:dyDescent="0.35">
      <c r="A9" s="99"/>
      <c r="B9" s="106">
        <v>7</v>
      </c>
      <c r="C9" s="108" t="s">
        <v>6</v>
      </c>
      <c r="D9" s="109">
        <f>'Staff Grade-Title Rates'!D9</f>
        <v>0</v>
      </c>
      <c r="E9" s="138"/>
      <c r="F9" s="139"/>
      <c r="G9" s="119">
        <f t="shared" si="0"/>
        <v>0</v>
      </c>
      <c r="H9" s="138"/>
      <c r="I9" s="139"/>
      <c r="J9" s="119">
        <f t="shared" si="1"/>
        <v>0</v>
      </c>
      <c r="K9" s="138"/>
      <c r="L9" s="138"/>
      <c r="M9" s="113">
        <f t="shared" si="2"/>
        <v>0</v>
      </c>
      <c r="N9" s="138"/>
      <c r="O9" s="139"/>
      <c r="P9" s="119">
        <f t="shared" si="3"/>
        <v>0</v>
      </c>
      <c r="Q9" s="138"/>
      <c r="R9" s="139"/>
      <c r="S9" s="119">
        <f t="shared" si="4"/>
        <v>0</v>
      </c>
      <c r="T9" s="138"/>
      <c r="U9" s="139"/>
      <c r="V9" s="113">
        <f t="shared" si="5"/>
        <v>0</v>
      </c>
      <c r="W9" s="85"/>
      <c r="X9" s="85"/>
      <c r="Y9" s="85"/>
      <c r="Z9" s="85"/>
      <c r="AA9" s="85"/>
      <c r="AB9" s="85"/>
      <c r="AC9" s="85"/>
      <c r="AD9" s="85"/>
    </row>
    <row r="10" spans="1:30" s="75" customFormat="1" x14ac:dyDescent="0.35">
      <c r="A10" s="99"/>
      <c r="B10" s="106">
        <v>8</v>
      </c>
      <c r="C10" s="108" t="s">
        <v>7</v>
      </c>
      <c r="D10" s="109">
        <f>'Staff Grade-Title Rates'!D10</f>
        <v>0</v>
      </c>
      <c r="E10" s="138"/>
      <c r="F10" s="139"/>
      <c r="G10" s="119">
        <f t="shared" si="0"/>
        <v>0</v>
      </c>
      <c r="H10" s="138"/>
      <c r="I10" s="139"/>
      <c r="J10" s="119">
        <f t="shared" si="1"/>
        <v>0</v>
      </c>
      <c r="K10" s="138"/>
      <c r="L10" s="138"/>
      <c r="M10" s="113">
        <f t="shared" si="2"/>
        <v>0</v>
      </c>
      <c r="N10" s="138"/>
      <c r="O10" s="139"/>
      <c r="P10" s="119">
        <f t="shared" si="3"/>
        <v>0</v>
      </c>
      <c r="Q10" s="138"/>
      <c r="R10" s="139"/>
      <c r="S10" s="119">
        <f t="shared" si="4"/>
        <v>0</v>
      </c>
      <c r="T10" s="138"/>
      <c r="U10" s="139"/>
      <c r="V10" s="113">
        <f t="shared" si="5"/>
        <v>0</v>
      </c>
      <c r="W10" s="85"/>
      <c r="X10" s="85"/>
      <c r="Y10" s="85"/>
      <c r="Z10" s="85"/>
      <c r="AA10" s="85"/>
      <c r="AB10" s="85"/>
      <c r="AC10" s="85"/>
      <c r="AD10" s="85"/>
    </row>
    <row r="11" spans="1:30" s="75" customFormat="1" x14ac:dyDescent="0.35">
      <c r="A11" s="99"/>
      <c r="B11" s="106">
        <v>9</v>
      </c>
      <c r="C11" s="108" t="s">
        <v>8</v>
      </c>
      <c r="D11" s="109">
        <f>'Staff Grade-Title Rates'!D11</f>
        <v>0</v>
      </c>
      <c r="E11" s="138"/>
      <c r="F11" s="139"/>
      <c r="G11" s="119">
        <f t="shared" si="0"/>
        <v>0</v>
      </c>
      <c r="H11" s="138"/>
      <c r="I11" s="139"/>
      <c r="J11" s="119">
        <f t="shared" si="1"/>
        <v>0</v>
      </c>
      <c r="K11" s="138"/>
      <c r="L11" s="138"/>
      <c r="M11" s="113">
        <f t="shared" si="2"/>
        <v>0</v>
      </c>
      <c r="N11" s="138"/>
      <c r="O11" s="139"/>
      <c r="P11" s="119">
        <f t="shared" si="3"/>
        <v>0</v>
      </c>
      <c r="Q11" s="138"/>
      <c r="R11" s="139"/>
      <c r="S11" s="119">
        <f t="shared" si="4"/>
        <v>0</v>
      </c>
      <c r="T11" s="138"/>
      <c r="U11" s="139"/>
      <c r="V11" s="113">
        <f t="shared" si="5"/>
        <v>0</v>
      </c>
      <c r="W11" s="85"/>
      <c r="X11" s="85"/>
      <c r="Y11" s="85"/>
      <c r="Z11" s="85"/>
      <c r="AA11" s="85"/>
      <c r="AB11" s="85"/>
      <c r="AC11" s="85"/>
      <c r="AD11" s="85"/>
    </row>
    <row r="12" spans="1:30" s="75" customFormat="1" x14ac:dyDescent="0.35">
      <c r="A12" s="99"/>
      <c r="B12" s="106">
        <v>10</v>
      </c>
      <c r="C12" s="108" t="s">
        <v>9</v>
      </c>
      <c r="D12" s="109">
        <f>'Staff Grade-Title Rates'!D12</f>
        <v>0</v>
      </c>
      <c r="E12" s="138"/>
      <c r="F12" s="139"/>
      <c r="G12" s="119">
        <f t="shared" si="0"/>
        <v>0</v>
      </c>
      <c r="H12" s="138"/>
      <c r="I12" s="139"/>
      <c r="J12" s="119">
        <f t="shared" si="1"/>
        <v>0</v>
      </c>
      <c r="K12" s="138"/>
      <c r="L12" s="138"/>
      <c r="M12" s="113">
        <f t="shared" si="2"/>
        <v>0</v>
      </c>
      <c r="N12" s="138"/>
      <c r="O12" s="139"/>
      <c r="P12" s="119">
        <f t="shared" si="3"/>
        <v>0</v>
      </c>
      <c r="Q12" s="138"/>
      <c r="R12" s="139"/>
      <c r="S12" s="119">
        <f t="shared" si="4"/>
        <v>0</v>
      </c>
      <c r="T12" s="138"/>
      <c r="U12" s="139"/>
      <c r="V12" s="113">
        <f t="shared" si="5"/>
        <v>0</v>
      </c>
      <c r="W12" s="85"/>
      <c r="X12" s="85"/>
      <c r="Y12" s="85"/>
      <c r="Z12" s="85"/>
      <c r="AA12" s="85"/>
      <c r="AB12" s="85"/>
      <c r="AC12" s="85"/>
      <c r="AD12" s="85"/>
    </row>
    <row r="13" spans="1:30" s="75" customFormat="1" x14ac:dyDescent="0.35">
      <c r="A13" s="99"/>
      <c r="B13" s="106">
        <v>11</v>
      </c>
      <c r="C13" s="108" t="s">
        <v>10</v>
      </c>
      <c r="D13" s="109">
        <f>'Staff Grade-Title Rates'!D13</f>
        <v>0</v>
      </c>
      <c r="E13" s="138"/>
      <c r="F13" s="139"/>
      <c r="G13" s="119">
        <f t="shared" si="0"/>
        <v>0</v>
      </c>
      <c r="H13" s="138"/>
      <c r="I13" s="139"/>
      <c r="J13" s="119">
        <f t="shared" si="1"/>
        <v>0</v>
      </c>
      <c r="K13" s="138"/>
      <c r="L13" s="138"/>
      <c r="M13" s="113">
        <f t="shared" si="2"/>
        <v>0</v>
      </c>
      <c r="N13" s="138"/>
      <c r="O13" s="139"/>
      <c r="P13" s="119">
        <f t="shared" si="3"/>
        <v>0</v>
      </c>
      <c r="Q13" s="138"/>
      <c r="R13" s="139"/>
      <c r="S13" s="119">
        <f t="shared" si="4"/>
        <v>0</v>
      </c>
      <c r="T13" s="138"/>
      <c r="U13" s="139"/>
      <c r="V13" s="113">
        <f t="shared" si="5"/>
        <v>0</v>
      </c>
      <c r="W13" s="85"/>
      <c r="X13" s="85"/>
      <c r="Y13" s="85"/>
      <c r="Z13" s="85"/>
      <c r="AA13" s="85"/>
      <c r="AB13" s="85"/>
      <c r="AC13" s="85"/>
      <c r="AD13" s="85"/>
    </row>
    <row r="14" spans="1:30" s="75" customFormat="1" x14ac:dyDescent="0.35">
      <c r="A14" s="99"/>
      <c r="B14" s="106">
        <v>12</v>
      </c>
      <c r="C14" s="108" t="s">
        <v>11</v>
      </c>
      <c r="D14" s="109">
        <f>'Staff Grade-Title Rates'!D14</f>
        <v>0</v>
      </c>
      <c r="E14" s="138"/>
      <c r="F14" s="139"/>
      <c r="G14" s="119">
        <f t="shared" si="0"/>
        <v>0</v>
      </c>
      <c r="H14" s="138"/>
      <c r="I14" s="139"/>
      <c r="J14" s="119">
        <f t="shared" si="1"/>
        <v>0</v>
      </c>
      <c r="K14" s="138"/>
      <c r="L14" s="138"/>
      <c r="M14" s="113">
        <f t="shared" si="2"/>
        <v>0</v>
      </c>
      <c r="N14" s="138"/>
      <c r="O14" s="139"/>
      <c r="P14" s="119">
        <f t="shared" si="3"/>
        <v>0</v>
      </c>
      <c r="Q14" s="138"/>
      <c r="R14" s="139"/>
      <c r="S14" s="119">
        <f t="shared" si="4"/>
        <v>0</v>
      </c>
      <c r="T14" s="138"/>
      <c r="U14" s="139"/>
      <c r="V14" s="113">
        <f t="shared" si="5"/>
        <v>0</v>
      </c>
      <c r="W14" s="85"/>
      <c r="X14" s="85"/>
      <c r="Y14" s="85"/>
      <c r="Z14" s="85"/>
      <c r="AA14" s="85"/>
      <c r="AB14" s="85"/>
      <c r="AC14" s="85"/>
      <c r="AD14" s="85"/>
    </row>
    <row r="15" spans="1:30" s="75" customFormat="1" x14ac:dyDescent="0.35">
      <c r="A15" s="99"/>
      <c r="B15" s="106">
        <v>13</v>
      </c>
      <c r="C15" s="108" t="s">
        <v>12</v>
      </c>
      <c r="D15" s="109">
        <f>'Staff Grade-Title Rates'!D15</f>
        <v>0</v>
      </c>
      <c r="E15" s="138"/>
      <c r="F15" s="139"/>
      <c r="G15" s="119">
        <f t="shared" si="0"/>
        <v>0</v>
      </c>
      <c r="H15" s="138"/>
      <c r="I15" s="139"/>
      <c r="J15" s="119">
        <f t="shared" si="1"/>
        <v>0</v>
      </c>
      <c r="K15" s="138"/>
      <c r="L15" s="138"/>
      <c r="M15" s="113">
        <f t="shared" si="2"/>
        <v>0</v>
      </c>
      <c r="N15" s="138"/>
      <c r="O15" s="139"/>
      <c r="P15" s="119">
        <f t="shared" si="3"/>
        <v>0</v>
      </c>
      <c r="Q15" s="138"/>
      <c r="R15" s="139"/>
      <c r="S15" s="119">
        <f t="shared" si="4"/>
        <v>0</v>
      </c>
      <c r="T15" s="138"/>
      <c r="U15" s="139"/>
      <c r="V15" s="113">
        <f t="shared" si="5"/>
        <v>0</v>
      </c>
      <c r="W15" s="85"/>
      <c r="X15" s="85"/>
      <c r="Y15" s="85"/>
      <c r="Z15" s="85"/>
      <c r="AA15" s="85"/>
      <c r="AB15" s="85"/>
      <c r="AC15" s="85"/>
      <c r="AD15" s="85"/>
    </row>
    <row r="16" spans="1:30" s="75" customFormat="1" x14ac:dyDescent="0.35">
      <c r="A16" s="99"/>
      <c r="B16" s="106">
        <v>14</v>
      </c>
      <c r="C16" s="108" t="s">
        <v>13</v>
      </c>
      <c r="D16" s="109">
        <f>'Staff Grade-Title Rates'!D16</f>
        <v>0</v>
      </c>
      <c r="E16" s="138"/>
      <c r="F16" s="139"/>
      <c r="G16" s="119">
        <f t="shared" si="0"/>
        <v>0</v>
      </c>
      <c r="H16" s="138"/>
      <c r="I16" s="139"/>
      <c r="J16" s="119">
        <f t="shared" si="1"/>
        <v>0</v>
      </c>
      <c r="K16" s="138"/>
      <c r="L16" s="138"/>
      <c r="M16" s="113">
        <f t="shared" si="2"/>
        <v>0</v>
      </c>
      <c r="N16" s="138"/>
      <c r="O16" s="139"/>
      <c r="P16" s="119">
        <f t="shared" si="3"/>
        <v>0</v>
      </c>
      <c r="Q16" s="138"/>
      <c r="R16" s="139"/>
      <c r="S16" s="119">
        <f t="shared" si="4"/>
        <v>0</v>
      </c>
      <c r="T16" s="138"/>
      <c r="U16" s="139"/>
      <c r="V16" s="113">
        <f t="shared" si="5"/>
        <v>0</v>
      </c>
      <c r="W16" s="85"/>
      <c r="X16" s="85"/>
      <c r="Y16" s="85"/>
      <c r="Z16" s="85"/>
      <c r="AA16" s="85"/>
      <c r="AB16" s="85"/>
      <c r="AC16" s="85"/>
      <c r="AD16" s="85"/>
    </row>
    <row r="17" spans="1:30" s="75" customFormat="1" x14ac:dyDescent="0.35">
      <c r="A17" s="99"/>
      <c r="B17" s="106">
        <v>15</v>
      </c>
      <c r="C17" s="108" t="s">
        <v>14</v>
      </c>
      <c r="D17" s="109">
        <f>'Staff Grade-Title Rates'!D17</f>
        <v>0</v>
      </c>
      <c r="E17" s="138"/>
      <c r="F17" s="139"/>
      <c r="G17" s="119">
        <f t="shared" si="0"/>
        <v>0</v>
      </c>
      <c r="H17" s="138"/>
      <c r="I17" s="139"/>
      <c r="J17" s="119">
        <f t="shared" si="1"/>
        <v>0</v>
      </c>
      <c r="K17" s="138"/>
      <c r="L17" s="138"/>
      <c r="M17" s="113">
        <f t="shared" si="2"/>
        <v>0</v>
      </c>
      <c r="N17" s="138"/>
      <c r="O17" s="139"/>
      <c r="P17" s="119">
        <f t="shared" si="3"/>
        <v>0</v>
      </c>
      <c r="Q17" s="138"/>
      <c r="R17" s="139"/>
      <c r="S17" s="119">
        <f t="shared" si="4"/>
        <v>0</v>
      </c>
      <c r="T17" s="138"/>
      <c r="U17" s="139"/>
      <c r="V17" s="113">
        <f t="shared" si="5"/>
        <v>0</v>
      </c>
      <c r="W17" s="85"/>
      <c r="X17" s="85"/>
      <c r="Y17" s="85"/>
      <c r="Z17" s="85"/>
      <c r="AA17" s="85"/>
      <c r="AB17" s="85"/>
      <c r="AC17" s="85"/>
      <c r="AD17" s="85"/>
    </row>
    <row r="18" spans="1:30" s="75" customFormat="1" x14ac:dyDescent="0.35">
      <c r="A18" s="99"/>
      <c r="B18" s="106">
        <v>16</v>
      </c>
      <c r="C18" s="108" t="s">
        <v>15</v>
      </c>
      <c r="D18" s="109">
        <f>'Staff Grade-Title Rates'!D18</f>
        <v>0</v>
      </c>
      <c r="E18" s="138"/>
      <c r="F18" s="139"/>
      <c r="G18" s="119">
        <f t="shared" si="0"/>
        <v>0</v>
      </c>
      <c r="H18" s="138"/>
      <c r="I18" s="139"/>
      <c r="J18" s="119">
        <f t="shared" si="1"/>
        <v>0</v>
      </c>
      <c r="K18" s="138"/>
      <c r="L18" s="138"/>
      <c r="M18" s="113">
        <f t="shared" si="2"/>
        <v>0</v>
      </c>
      <c r="N18" s="138"/>
      <c r="O18" s="139"/>
      <c r="P18" s="119">
        <f t="shared" si="3"/>
        <v>0</v>
      </c>
      <c r="Q18" s="138"/>
      <c r="R18" s="139"/>
      <c r="S18" s="119">
        <f t="shared" si="4"/>
        <v>0</v>
      </c>
      <c r="T18" s="138"/>
      <c r="U18" s="139"/>
      <c r="V18" s="113">
        <f t="shared" si="5"/>
        <v>0</v>
      </c>
      <c r="W18" s="85"/>
      <c r="X18" s="85"/>
      <c r="Y18" s="85"/>
      <c r="Z18" s="85"/>
      <c r="AA18" s="85"/>
      <c r="AB18" s="85"/>
      <c r="AC18" s="85"/>
      <c r="AD18" s="85"/>
    </row>
    <row r="19" spans="1:30" s="75" customFormat="1" x14ac:dyDescent="0.35">
      <c r="A19" s="99"/>
      <c r="B19" s="106">
        <v>17</v>
      </c>
      <c r="C19" s="108" t="s">
        <v>16</v>
      </c>
      <c r="D19" s="109">
        <f>'Staff Grade-Title Rates'!D19</f>
        <v>0</v>
      </c>
      <c r="E19" s="138"/>
      <c r="F19" s="139"/>
      <c r="G19" s="119">
        <f t="shared" si="0"/>
        <v>0</v>
      </c>
      <c r="H19" s="138"/>
      <c r="I19" s="139"/>
      <c r="J19" s="119">
        <f t="shared" si="1"/>
        <v>0</v>
      </c>
      <c r="K19" s="138"/>
      <c r="L19" s="138"/>
      <c r="M19" s="113">
        <f t="shared" si="2"/>
        <v>0</v>
      </c>
      <c r="N19" s="138"/>
      <c r="O19" s="139"/>
      <c r="P19" s="119">
        <f t="shared" si="3"/>
        <v>0</v>
      </c>
      <c r="Q19" s="138"/>
      <c r="R19" s="139"/>
      <c r="S19" s="119">
        <f t="shared" si="4"/>
        <v>0</v>
      </c>
      <c r="T19" s="138"/>
      <c r="U19" s="139"/>
      <c r="V19" s="113">
        <f t="shared" si="5"/>
        <v>0</v>
      </c>
      <c r="W19" s="85"/>
      <c r="X19" s="85"/>
      <c r="Y19" s="85"/>
      <c r="Z19" s="85"/>
      <c r="AA19" s="85"/>
      <c r="AB19" s="85"/>
      <c r="AC19" s="85"/>
      <c r="AD19" s="85"/>
    </row>
    <row r="20" spans="1:30" s="75" customFormat="1" x14ac:dyDescent="0.35">
      <c r="A20" s="99"/>
      <c r="B20" s="106">
        <v>18</v>
      </c>
      <c r="C20" s="108" t="s">
        <v>18</v>
      </c>
      <c r="D20" s="109">
        <f>'Staff Grade-Title Rates'!D20</f>
        <v>0</v>
      </c>
      <c r="E20" s="138"/>
      <c r="F20" s="139"/>
      <c r="G20" s="119">
        <f t="shared" si="0"/>
        <v>0</v>
      </c>
      <c r="H20" s="138"/>
      <c r="I20" s="139"/>
      <c r="J20" s="119">
        <f t="shared" si="1"/>
        <v>0</v>
      </c>
      <c r="K20" s="138"/>
      <c r="L20" s="138"/>
      <c r="M20" s="113">
        <f t="shared" si="2"/>
        <v>0</v>
      </c>
      <c r="N20" s="138"/>
      <c r="O20" s="139"/>
      <c r="P20" s="119">
        <f t="shared" si="3"/>
        <v>0</v>
      </c>
      <c r="Q20" s="138"/>
      <c r="R20" s="139"/>
      <c r="S20" s="119">
        <f t="shared" si="4"/>
        <v>0</v>
      </c>
      <c r="T20" s="138"/>
      <c r="U20" s="139"/>
      <c r="V20" s="113">
        <f t="shared" si="5"/>
        <v>0</v>
      </c>
      <c r="W20" s="85"/>
      <c r="X20" s="85"/>
      <c r="Y20" s="85"/>
      <c r="Z20" s="85"/>
      <c r="AA20" s="85"/>
      <c r="AB20" s="85"/>
      <c r="AC20" s="85"/>
      <c r="AD20" s="85"/>
    </row>
    <row r="21" spans="1:30" s="75" customFormat="1" x14ac:dyDescent="0.35">
      <c r="A21" s="99"/>
      <c r="B21" s="106">
        <v>19</v>
      </c>
      <c r="C21" s="108" t="s">
        <v>19</v>
      </c>
      <c r="D21" s="109">
        <f>'Staff Grade-Title Rates'!D21</f>
        <v>0</v>
      </c>
      <c r="E21" s="138"/>
      <c r="F21" s="139"/>
      <c r="G21" s="119">
        <f t="shared" si="0"/>
        <v>0</v>
      </c>
      <c r="H21" s="138"/>
      <c r="I21" s="139"/>
      <c r="J21" s="119">
        <f t="shared" si="1"/>
        <v>0</v>
      </c>
      <c r="K21" s="138"/>
      <c r="L21" s="138"/>
      <c r="M21" s="113">
        <f t="shared" si="2"/>
        <v>0</v>
      </c>
      <c r="N21" s="138"/>
      <c r="O21" s="139"/>
      <c r="P21" s="119">
        <f t="shared" si="3"/>
        <v>0</v>
      </c>
      <c r="Q21" s="138"/>
      <c r="R21" s="139"/>
      <c r="S21" s="119">
        <f t="shared" si="4"/>
        <v>0</v>
      </c>
      <c r="T21" s="138"/>
      <c r="U21" s="139"/>
      <c r="V21" s="113">
        <f t="shared" si="5"/>
        <v>0</v>
      </c>
      <c r="W21" s="85"/>
      <c r="X21" s="85"/>
      <c r="Y21" s="85"/>
      <c r="Z21" s="85"/>
      <c r="AA21" s="85"/>
      <c r="AB21" s="85"/>
      <c r="AC21" s="85"/>
      <c r="AD21" s="85"/>
    </row>
    <row r="22" spans="1:30" s="75" customFormat="1" x14ac:dyDescent="0.35">
      <c r="A22" s="99"/>
      <c r="B22" s="106">
        <v>20</v>
      </c>
      <c r="C22" s="158"/>
      <c r="D22" s="109">
        <f>'Staff Grade-Title Rates'!D22</f>
        <v>0</v>
      </c>
      <c r="E22" s="138"/>
      <c r="F22" s="139"/>
      <c r="G22" s="119">
        <f t="shared" si="0"/>
        <v>0</v>
      </c>
      <c r="H22" s="138"/>
      <c r="I22" s="139"/>
      <c r="J22" s="119">
        <f t="shared" si="1"/>
        <v>0</v>
      </c>
      <c r="K22" s="138"/>
      <c r="L22" s="138"/>
      <c r="M22" s="113">
        <f t="shared" si="2"/>
        <v>0</v>
      </c>
      <c r="N22" s="138"/>
      <c r="O22" s="139"/>
      <c r="P22" s="119">
        <f t="shared" si="3"/>
        <v>0</v>
      </c>
      <c r="Q22" s="138"/>
      <c r="R22" s="139"/>
      <c r="S22" s="119">
        <f t="shared" si="4"/>
        <v>0</v>
      </c>
      <c r="T22" s="138"/>
      <c r="U22" s="139"/>
      <c r="V22" s="113">
        <f t="shared" si="5"/>
        <v>0</v>
      </c>
      <c r="W22" s="85"/>
      <c r="X22" s="85"/>
      <c r="Y22" s="85"/>
      <c r="Z22" s="85"/>
      <c r="AA22" s="85"/>
      <c r="AB22" s="85"/>
      <c r="AC22" s="85"/>
      <c r="AD22" s="85"/>
    </row>
    <row r="23" spans="1:30" s="75" customFormat="1" x14ac:dyDescent="0.35">
      <c r="A23" s="99"/>
      <c r="B23" s="106">
        <v>21</v>
      </c>
      <c r="C23" s="158"/>
      <c r="D23" s="109">
        <f>'Staff Grade-Title Rates'!D23</f>
        <v>0</v>
      </c>
      <c r="E23" s="138"/>
      <c r="F23" s="139"/>
      <c r="G23" s="119">
        <f t="shared" si="0"/>
        <v>0</v>
      </c>
      <c r="H23" s="138"/>
      <c r="I23" s="139"/>
      <c r="J23" s="119">
        <f t="shared" si="1"/>
        <v>0</v>
      </c>
      <c r="K23" s="138"/>
      <c r="L23" s="138"/>
      <c r="M23" s="113">
        <f t="shared" si="2"/>
        <v>0</v>
      </c>
      <c r="N23" s="138"/>
      <c r="O23" s="139"/>
      <c r="P23" s="119">
        <f t="shared" si="3"/>
        <v>0</v>
      </c>
      <c r="Q23" s="138"/>
      <c r="R23" s="139"/>
      <c r="S23" s="119">
        <f t="shared" si="4"/>
        <v>0</v>
      </c>
      <c r="T23" s="138"/>
      <c r="U23" s="139"/>
      <c r="V23" s="113">
        <f t="shared" si="5"/>
        <v>0</v>
      </c>
      <c r="W23" s="85"/>
      <c r="X23" s="85"/>
      <c r="Y23" s="85"/>
      <c r="Z23" s="85"/>
      <c r="AA23" s="85"/>
      <c r="AB23" s="85"/>
      <c r="AC23" s="85"/>
      <c r="AD23" s="85"/>
    </row>
    <row r="24" spans="1:30" s="75" customFormat="1" x14ac:dyDescent="0.35">
      <c r="A24" s="99"/>
      <c r="B24" s="106">
        <v>22</v>
      </c>
      <c r="C24" s="158"/>
      <c r="D24" s="109">
        <f>'Staff Grade-Title Rates'!D24</f>
        <v>0</v>
      </c>
      <c r="E24" s="138"/>
      <c r="F24" s="139"/>
      <c r="G24" s="119">
        <f t="shared" si="0"/>
        <v>0</v>
      </c>
      <c r="H24" s="138"/>
      <c r="I24" s="139"/>
      <c r="J24" s="119">
        <f t="shared" si="1"/>
        <v>0</v>
      </c>
      <c r="K24" s="138"/>
      <c r="L24" s="138"/>
      <c r="M24" s="113">
        <f t="shared" si="2"/>
        <v>0</v>
      </c>
      <c r="N24" s="138"/>
      <c r="O24" s="139"/>
      <c r="P24" s="119">
        <f t="shared" si="3"/>
        <v>0</v>
      </c>
      <c r="Q24" s="138"/>
      <c r="R24" s="139"/>
      <c r="S24" s="119">
        <f t="shared" si="4"/>
        <v>0</v>
      </c>
      <c r="T24" s="138"/>
      <c r="U24" s="139"/>
      <c r="V24" s="113">
        <f t="shared" si="5"/>
        <v>0</v>
      </c>
      <c r="W24" s="85"/>
      <c r="X24" s="85"/>
      <c r="Y24" s="85"/>
      <c r="Z24" s="85"/>
      <c r="AA24" s="85"/>
      <c r="AB24" s="85"/>
      <c r="AC24" s="85"/>
      <c r="AD24" s="85"/>
    </row>
    <row r="25" spans="1:30" s="75" customFormat="1" x14ac:dyDescent="0.35">
      <c r="A25" s="99"/>
      <c r="B25" s="106">
        <v>23</v>
      </c>
      <c r="C25" s="158"/>
      <c r="D25" s="109">
        <f>'Staff Grade-Title Rates'!D25</f>
        <v>0</v>
      </c>
      <c r="E25" s="138"/>
      <c r="F25" s="139"/>
      <c r="G25" s="119">
        <f t="shared" si="0"/>
        <v>0</v>
      </c>
      <c r="H25" s="138"/>
      <c r="I25" s="139"/>
      <c r="J25" s="119">
        <f t="shared" si="1"/>
        <v>0</v>
      </c>
      <c r="K25" s="138"/>
      <c r="L25" s="138"/>
      <c r="M25" s="113">
        <f t="shared" si="2"/>
        <v>0</v>
      </c>
      <c r="N25" s="138"/>
      <c r="O25" s="139"/>
      <c r="P25" s="119">
        <f t="shared" si="3"/>
        <v>0</v>
      </c>
      <c r="Q25" s="138"/>
      <c r="R25" s="139"/>
      <c r="S25" s="119">
        <f t="shared" si="4"/>
        <v>0</v>
      </c>
      <c r="T25" s="138"/>
      <c r="U25" s="139"/>
      <c r="V25" s="113">
        <f t="shared" si="5"/>
        <v>0</v>
      </c>
      <c r="W25" s="85"/>
      <c r="X25" s="85"/>
      <c r="Y25" s="85"/>
      <c r="Z25" s="85"/>
      <c r="AA25" s="85"/>
      <c r="AB25" s="85"/>
      <c r="AC25" s="85"/>
      <c r="AD25" s="85"/>
    </row>
    <row r="26" spans="1:30" s="75" customFormat="1" x14ac:dyDescent="0.35">
      <c r="A26" s="99"/>
      <c r="B26" s="106">
        <v>24</v>
      </c>
      <c r="C26" s="158"/>
      <c r="D26" s="109">
        <f>'Staff Grade-Title Rates'!D26</f>
        <v>0</v>
      </c>
      <c r="E26" s="138"/>
      <c r="F26" s="139"/>
      <c r="G26" s="119">
        <f t="shared" si="0"/>
        <v>0</v>
      </c>
      <c r="H26" s="138"/>
      <c r="I26" s="139"/>
      <c r="J26" s="119">
        <f t="shared" si="1"/>
        <v>0</v>
      </c>
      <c r="K26" s="138"/>
      <c r="L26" s="138"/>
      <c r="M26" s="113">
        <f t="shared" si="2"/>
        <v>0</v>
      </c>
      <c r="N26" s="138"/>
      <c r="O26" s="139"/>
      <c r="P26" s="119">
        <f t="shared" si="3"/>
        <v>0</v>
      </c>
      <c r="Q26" s="138"/>
      <c r="R26" s="139"/>
      <c r="S26" s="119">
        <f t="shared" si="4"/>
        <v>0</v>
      </c>
      <c r="T26" s="138"/>
      <c r="U26" s="139"/>
      <c r="V26" s="113">
        <f t="shared" si="5"/>
        <v>0</v>
      </c>
      <c r="W26" s="85"/>
      <c r="X26" s="85"/>
      <c r="Y26" s="85"/>
      <c r="Z26" s="85"/>
      <c r="AA26" s="85"/>
      <c r="AB26" s="85"/>
      <c r="AC26" s="85"/>
      <c r="AD26" s="85"/>
    </row>
    <row r="27" spans="1:30" s="75" customFormat="1" x14ac:dyDescent="0.35">
      <c r="A27" s="99"/>
      <c r="B27" s="106">
        <v>25</v>
      </c>
      <c r="C27" s="158"/>
      <c r="D27" s="109">
        <f>'Staff Grade-Title Rates'!D27</f>
        <v>0</v>
      </c>
      <c r="E27" s="138"/>
      <c r="F27" s="139"/>
      <c r="G27" s="119">
        <f t="shared" si="0"/>
        <v>0</v>
      </c>
      <c r="H27" s="138"/>
      <c r="I27" s="139"/>
      <c r="J27" s="119">
        <f t="shared" si="1"/>
        <v>0</v>
      </c>
      <c r="K27" s="138"/>
      <c r="L27" s="138"/>
      <c r="M27" s="113">
        <f t="shared" si="2"/>
        <v>0</v>
      </c>
      <c r="N27" s="138"/>
      <c r="O27" s="139"/>
      <c r="P27" s="119">
        <f t="shared" si="3"/>
        <v>0</v>
      </c>
      <c r="Q27" s="138"/>
      <c r="R27" s="139"/>
      <c r="S27" s="119">
        <f t="shared" si="4"/>
        <v>0</v>
      </c>
      <c r="T27" s="138"/>
      <c r="U27" s="139"/>
      <c r="V27" s="113">
        <f t="shared" si="5"/>
        <v>0</v>
      </c>
      <c r="W27" s="85"/>
      <c r="X27" s="85"/>
      <c r="Y27" s="85"/>
      <c r="Z27" s="85"/>
      <c r="AA27" s="85"/>
      <c r="AB27" s="85"/>
      <c r="AC27" s="85"/>
      <c r="AD27" s="85"/>
    </row>
    <row r="28" spans="1:30" s="75" customFormat="1" x14ac:dyDescent="0.35">
      <c r="A28" s="99"/>
      <c r="B28" s="106">
        <v>26</v>
      </c>
      <c r="C28" s="158"/>
      <c r="D28" s="109">
        <f>'Staff Grade-Title Rates'!D28</f>
        <v>0</v>
      </c>
      <c r="E28" s="138"/>
      <c r="F28" s="139"/>
      <c r="G28" s="119">
        <f t="shared" si="0"/>
        <v>0</v>
      </c>
      <c r="H28" s="138"/>
      <c r="I28" s="139"/>
      <c r="J28" s="119">
        <f t="shared" si="1"/>
        <v>0</v>
      </c>
      <c r="K28" s="138"/>
      <c r="L28" s="138"/>
      <c r="M28" s="113">
        <f t="shared" si="2"/>
        <v>0</v>
      </c>
      <c r="N28" s="138"/>
      <c r="O28" s="139"/>
      <c r="P28" s="119">
        <f t="shared" si="3"/>
        <v>0</v>
      </c>
      <c r="Q28" s="138"/>
      <c r="R28" s="139"/>
      <c r="S28" s="119">
        <f t="shared" si="4"/>
        <v>0</v>
      </c>
      <c r="T28" s="138"/>
      <c r="U28" s="139"/>
      <c r="V28" s="113">
        <f t="shared" si="5"/>
        <v>0</v>
      </c>
      <c r="W28" s="85"/>
      <c r="X28" s="85"/>
      <c r="Y28" s="85"/>
      <c r="Z28" s="85"/>
      <c r="AA28" s="85"/>
      <c r="AB28" s="85"/>
      <c r="AC28" s="85"/>
      <c r="AD28" s="85"/>
    </row>
    <row r="29" spans="1:30" s="75" customFormat="1" x14ac:dyDescent="0.35">
      <c r="A29" s="99"/>
      <c r="B29" s="106">
        <v>27</v>
      </c>
      <c r="C29" s="158"/>
      <c r="D29" s="109">
        <f>'Staff Grade-Title Rates'!D29</f>
        <v>0</v>
      </c>
      <c r="E29" s="138"/>
      <c r="F29" s="139"/>
      <c r="G29" s="119">
        <f t="shared" si="0"/>
        <v>0</v>
      </c>
      <c r="H29" s="138"/>
      <c r="I29" s="139"/>
      <c r="J29" s="119">
        <f t="shared" si="1"/>
        <v>0</v>
      </c>
      <c r="K29" s="138"/>
      <c r="L29" s="138"/>
      <c r="M29" s="113">
        <f t="shared" si="2"/>
        <v>0</v>
      </c>
      <c r="N29" s="138"/>
      <c r="O29" s="139"/>
      <c r="P29" s="119">
        <f t="shared" si="3"/>
        <v>0</v>
      </c>
      <c r="Q29" s="138"/>
      <c r="R29" s="139"/>
      <c r="S29" s="119">
        <f t="shared" si="4"/>
        <v>0</v>
      </c>
      <c r="T29" s="138"/>
      <c r="U29" s="139"/>
      <c r="V29" s="113">
        <f t="shared" si="5"/>
        <v>0</v>
      </c>
      <c r="W29" s="85"/>
      <c r="X29" s="85"/>
      <c r="Y29" s="85"/>
      <c r="Z29" s="85"/>
      <c r="AA29" s="85"/>
      <c r="AB29" s="85"/>
      <c r="AC29" s="85"/>
      <c r="AD29" s="85"/>
    </row>
    <row r="30" spans="1:30" s="75" customFormat="1" x14ac:dyDescent="0.35">
      <c r="A30" s="99"/>
      <c r="B30" s="106">
        <v>28</v>
      </c>
      <c r="C30" s="158"/>
      <c r="D30" s="109">
        <f>'Staff Grade-Title Rates'!D30</f>
        <v>0</v>
      </c>
      <c r="E30" s="138"/>
      <c r="F30" s="139"/>
      <c r="G30" s="119">
        <f t="shared" si="0"/>
        <v>0</v>
      </c>
      <c r="H30" s="138"/>
      <c r="I30" s="139"/>
      <c r="J30" s="119">
        <f t="shared" si="1"/>
        <v>0</v>
      </c>
      <c r="K30" s="138"/>
      <c r="L30" s="138"/>
      <c r="M30" s="113">
        <f t="shared" si="2"/>
        <v>0</v>
      </c>
      <c r="N30" s="138"/>
      <c r="O30" s="139"/>
      <c r="P30" s="119">
        <f t="shared" si="3"/>
        <v>0</v>
      </c>
      <c r="Q30" s="138"/>
      <c r="R30" s="139"/>
      <c r="S30" s="119">
        <f t="shared" si="4"/>
        <v>0</v>
      </c>
      <c r="T30" s="138"/>
      <c r="U30" s="139"/>
      <c r="V30" s="113">
        <f t="shared" si="5"/>
        <v>0</v>
      </c>
      <c r="W30" s="85"/>
      <c r="X30" s="85"/>
      <c r="Y30" s="85"/>
      <c r="Z30" s="85"/>
      <c r="AA30" s="85"/>
      <c r="AB30" s="85"/>
      <c r="AC30" s="85"/>
      <c r="AD30" s="85"/>
    </row>
    <row r="31" spans="1:30" s="75" customFormat="1" x14ac:dyDescent="0.35">
      <c r="A31" s="99"/>
      <c r="B31" s="106">
        <v>29</v>
      </c>
      <c r="C31" s="158"/>
      <c r="D31" s="109">
        <f>'Staff Grade-Title Rates'!D31</f>
        <v>0</v>
      </c>
      <c r="E31" s="138"/>
      <c r="F31" s="139"/>
      <c r="G31" s="119">
        <f t="shared" si="0"/>
        <v>0</v>
      </c>
      <c r="H31" s="138"/>
      <c r="I31" s="139"/>
      <c r="J31" s="119">
        <f t="shared" si="1"/>
        <v>0</v>
      </c>
      <c r="K31" s="138"/>
      <c r="L31" s="138"/>
      <c r="M31" s="113">
        <f t="shared" si="2"/>
        <v>0</v>
      </c>
      <c r="N31" s="138"/>
      <c r="O31" s="139"/>
      <c r="P31" s="119">
        <f t="shared" si="3"/>
        <v>0</v>
      </c>
      <c r="Q31" s="138"/>
      <c r="R31" s="139"/>
      <c r="S31" s="119">
        <f t="shared" si="4"/>
        <v>0</v>
      </c>
      <c r="T31" s="138"/>
      <c r="U31" s="139"/>
      <c r="V31" s="113">
        <f t="shared" si="5"/>
        <v>0</v>
      </c>
      <c r="W31" s="85"/>
      <c r="X31" s="85"/>
      <c r="Y31" s="85"/>
      <c r="Z31" s="85"/>
      <c r="AA31" s="85"/>
      <c r="AB31" s="85"/>
      <c r="AC31" s="85"/>
      <c r="AD31" s="85"/>
    </row>
    <row r="32" spans="1:30" s="75" customFormat="1" x14ac:dyDescent="0.35">
      <c r="A32" s="99"/>
      <c r="B32" s="104">
        <v>30</v>
      </c>
      <c r="C32" s="159"/>
      <c r="D32" s="110">
        <f>'Staff Grade-Title Rates'!D32</f>
        <v>0</v>
      </c>
      <c r="E32" s="140"/>
      <c r="F32" s="141"/>
      <c r="G32" s="120">
        <f t="shared" si="0"/>
        <v>0</v>
      </c>
      <c r="H32" s="140"/>
      <c r="I32" s="141"/>
      <c r="J32" s="120">
        <f t="shared" si="1"/>
        <v>0</v>
      </c>
      <c r="K32" s="140"/>
      <c r="L32" s="140"/>
      <c r="M32" s="114">
        <f t="shared" si="2"/>
        <v>0</v>
      </c>
      <c r="N32" s="140"/>
      <c r="O32" s="141"/>
      <c r="P32" s="120">
        <f t="shared" si="3"/>
        <v>0</v>
      </c>
      <c r="Q32" s="140"/>
      <c r="R32" s="141"/>
      <c r="S32" s="120">
        <f t="shared" si="4"/>
        <v>0</v>
      </c>
      <c r="T32" s="140"/>
      <c r="U32" s="141"/>
      <c r="V32" s="114">
        <f t="shared" si="5"/>
        <v>0</v>
      </c>
      <c r="W32" s="85"/>
      <c r="X32" s="85"/>
      <c r="Y32" s="85"/>
      <c r="Z32" s="102"/>
      <c r="AA32" s="103"/>
      <c r="AB32" s="103"/>
      <c r="AC32" s="103"/>
      <c r="AD32" s="103"/>
    </row>
    <row r="33" spans="4:22" s="3" customFormat="1" x14ac:dyDescent="0.35">
      <c r="D33" s="100"/>
      <c r="E33" s="100"/>
      <c r="F33" s="101"/>
      <c r="G33" s="121">
        <f>SUM(G3:G32)</f>
        <v>0</v>
      </c>
      <c r="H33" s="100"/>
      <c r="I33" s="101"/>
      <c r="J33" s="92">
        <f>SUM(J3:J32)</f>
        <v>0</v>
      </c>
      <c r="K33" s="100"/>
      <c r="L33" s="101"/>
      <c r="M33" s="122">
        <f>SUM(M3:M32)</f>
        <v>0</v>
      </c>
      <c r="N33" s="100"/>
      <c r="O33" s="101"/>
      <c r="P33" s="121">
        <f>SUM(P3:P32)</f>
        <v>0</v>
      </c>
      <c r="Q33" s="100"/>
      <c r="R33" s="101"/>
      <c r="S33" s="121">
        <f>SUM(S3:S32)</f>
        <v>0</v>
      </c>
      <c r="T33" s="100"/>
      <c r="U33" s="101"/>
      <c r="V33" s="121">
        <f>SUM(V3:V32)</f>
        <v>0</v>
      </c>
    </row>
  </sheetData>
  <sheetProtection algorithmName="SHA-512" hashValue="eyvTpMDSUsncs/T9cnj13TqqRAAb6aYKos17igAdM+LNZ83yngP8Vhhmg742MqBmDSDa6rWCL0BE2SiBa5SpUQ==" saltValue="u72LymjloWsHoINUXzwJbg==" spinCount="100000" sheet="1" selectLockedCells="1"/>
  <mergeCells count="7">
    <mergeCell ref="Q1:S1"/>
    <mergeCell ref="T1:V1"/>
    <mergeCell ref="B2:C2"/>
    <mergeCell ref="E1:G1"/>
    <mergeCell ref="H1:J1"/>
    <mergeCell ref="K1:M1"/>
    <mergeCell ref="N1:P1"/>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5"/>
  <sheetViews>
    <sheetView showGridLines="0" zoomScaleNormal="100" workbookViewId="0">
      <selection activeCell="E4" sqref="E4"/>
    </sheetView>
  </sheetViews>
  <sheetFormatPr defaultColWidth="9.08984375" defaultRowHeight="14.5" x14ac:dyDescent="0.35"/>
  <cols>
    <col min="1" max="1" width="3.81640625" style="1" customWidth="1"/>
    <col min="2" max="2" width="12.81640625" style="1" bestFit="1" customWidth="1"/>
    <col min="3" max="3" width="45.7265625" style="3" customWidth="1"/>
    <col min="4" max="4" width="15" style="3" customWidth="1"/>
    <col min="5" max="10" width="16.7265625" style="1" customWidth="1"/>
    <col min="11" max="11" width="18.08984375" style="1" customWidth="1"/>
    <col min="12" max="16384" width="9.08984375" style="1"/>
  </cols>
  <sheetData>
    <row r="1" spans="2:10" s="38" customFormat="1" ht="30" customHeight="1" x14ac:dyDescent="0.35">
      <c r="B1" s="9" t="s">
        <v>50</v>
      </c>
      <c r="C1" s="9"/>
      <c r="D1" s="9"/>
    </row>
    <row r="2" spans="2:10" x14ac:dyDescent="0.35">
      <c r="E2" s="67" t="s">
        <v>24</v>
      </c>
      <c r="F2" s="67" t="s">
        <v>25</v>
      </c>
      <c r="G2" s="67" t="s">
        <v>26</v>
      </c>
      <c r="H2" s="67" t="s">
        <v>27</v>
      </c>
      <c r="I2" s="67" t="s">
        <v>28</v>
      </c>
      <c r="J2" s="67" t="s">
        <v>29</v>
      </c>
    </row>
    <row r="3" spans="2:10" x14ac:dyDescent="0.35">
      <c r="B3" s="202" t="s">
        <v>74</v>
      </c>
      <c r="C3" s="57" t="s">
        <v>30</v>
      </c>
      <c r="D3" s="66"/>
      <c r="E3" s="93">
        <f>'Scenario A - Staff Cost'!G33</f>
        <v>0</v>
      </c>
      <c r="F3" s="93">
        <f>'Scenario A - Staff Cost'!J33</f>
        <v>0</v>
      </c>
      <c r="G3" s="93">
        <f>'Scenario A - Staff Cost'!M33</f>
        <v>0</v>
      </c>
      <c r="H3" s="93">
        <f>'Scenario A - Staff Cost'!P33</f>
        <v>0</v>
      </c>
      <c r="I3" s="93">
        <f>'Scenario A - Staff Cost'!S33</f>
        <v>0</v>
      </c>
      <c r="J3" s="93">
        <f>'Scenario A - Staff Cost'!V33</f>
        <v>0</v>
      </c>
    </row>
    <row r="4" spans="2:10" ht="58" x14ac:dyDescent="0.35">
      <c r="B4" s="203"/>
      <c r="C4" s="57" t="s">
        <v>106</v>
      </c>
      <c r="D4" s="66"/>
      <c r="E4" s="142"/>
      <c r="F4" s="142"/>
      <c r="G4" s="142"/>
      <c r="H4" s="142"/>
      <c r="I4" s="142"/>
      <c r="J4" s="142"/>
    </row>
    <row r="5" spans="2:10" s="26" customFormat="1" x14ac:dyDescent="0.35">
      <c r="B5" s="23"/>
      <c r="C5" s="24"/>
      <c r="D5" s="24"/>
      <c r="E5" s="25"/>
      <c r="F5" s="25"/>
      <c r="G5" s="25"/>
      <c r="H5" s="25"/>
      <c r="I5" s="25"/>
      <c r="J5" s="25"/>
    </row>
    <row r="6" spans="2:10" x14ac:dyDescent="0.35">
      <c r="B6" s="26"/>
      <c r="C6" s="58"/>
      <c r="E6" s="67" t="s">
        <v>24</v>
      </c>
      <c r="F6" s="67" t="s">
        <v>25</v>
      </c>
      <c r="G6" s="67" t="s">
        <v>26</v>
      </c>
      <c r="H6" s="67" t="s">
        <v>27</v>
      </c>
      <c r="I6" s="67" t="s">
        <v>28</v>
      </c>
      <c r="J6" s="67" t="s">
        <v>29</v>
      </c>
    </row>
    <row r="7" spans="2:10" x14ac:dyDescent="0.35">
      <c r="B7" s="204" t="s">
        <v>20</v>
      </c>
      <c r="C7" s="59" t="s">
        <v>75</v>
      </c>
      <c r="D7" s="18"/>
      <c r="E7" s="14"/>
      <c r="F7" s="68">
        <v>3000000</v>
      </c>
      <c r="G7" s="68">
        <v>3000000</v>
      </c>
      <c r="H7" s="68">
        <v>3000000</v>
      </c>
      <c r="I7" s="68">
        <v>3000000</v>
      </c>
      <c r="J7" s="68">
        <v>3000000</v>
      </c>
    </row>
    <row r="8" spans="2:10" x14ac:dyDescent="0.35">
      <c r="B8" s="204"/>
      <c r="C8" s="60" t="s">
        <v>31</v>
      </c>
      <c r="D8" s="19"/>
      <c r="E8" s="15"/>
      <c r="F8" s="68">
        <v>2460000</v>
      </c>
      <c r="G8" s="68">
        <v>2460000</v>
      </c>
      <c r="H8" s="68">
        <v>2460000</v>
      </c>
      <c r="I8" s="68">
        <v>2460000</v>
      </c>
      <c r="J8" s="68">
        <v>2460000</v>
      </c>
    </row>
    <row r="9" spans="2:10" x14ac:dyDescent="0.35">
      <c r="B9" s="204"/>
      <c r="C9" s="61" t="s">
        <v>79</v>
      </c>
      <c r="D9" s="20"/>
      <c r="E9" s="15"/>
      <c r="F9" s="68">
        <f>F8*20%</f>
        <v>492000</v>
      </c>
      <c r="G9" s="68">
        <f t="shared" ref="G9:J9" si="0">G8*20%</f>
        <v>492000</v>
      </c>
      <c r="H9" s="68">
        <f t="shared" si="0"/>
        <v>492000</v>
      </c>
      <c r="I9" s="68">
        <f t="shared" si="0"/>
        <v>492000</v>
      </c>
      <c r="J9" s="68">
        <f t="shared" si="0"/>
        <v>492000</v>
      </c>
    </row>
    <row r="10" spans="2:10" x14ac:dyDescent="0.35">
      <c r="B10" s="204"/>
      <c r="C10" s="61" t="s">
        <v>80</v>
      </c>
      <c r="D10" s="20"/>
      <c r="E10" s="15"/>
      <c r="F10" s="68">
        <f>F8*80%</f>
        <v>1968000</v>
      </c>
      <c r="G10" s="68">
        <f t="shared" ref="G10:J10" si="1">G8*80%</f>
        <v>1968000</v>
      </c>
      <c r="H10" s="68">
        <f t="shared" si="1"/>
        <v>1968000</v>
      </c>
      <c r="I10" s="68">
        <f t="shared" si="1"/>
        <v>1968000</v>
      </c>
      <c r="J10" s="68">
        <f t="shared" si="1"/>
        <v>1968000</v>
      </c>
    </row>
    <row r="11" spans="2:10" x14ac:dyDescent="0.35">
      <c r="B11" s="204"/>
      <c r="C11" s="62" t="s">
        <v>32</v>
      </c>
      <c r="D11" s="21"/>
      <c r="E11" s="16"/>
      <c r="F11" s="68">
        <v>540000</v>
      </c>
      <c r="G11" s="68">
        <v>540000</v>
      </c>
      <c r="H11" s="68">
        <v>540000</v>
      </c>
      <c r="I11" s="68">
        <v>540000</v>
      </c>
      <c r="J11" s="68">
        <v>540000</v>
      </c>
    </row>
    <row r="12" spans="2:10" ht="58" x14ac:dyDescent="0.35">
      <c r="B12" s="204"/>
      <c r="C12" s="57" t="s">
        <v>33</v>
      </c>
      <c r="D12" s="66"/>
      <c r="E12" s="143"/>
      <c r="F12" s="143"/>
      <c r="G12" s="143"/>
      <c r="H12" s="143"/>
      <c r="I12" s="143"/>
      <c r="J12" s="143"/>
    </row>
    <row r="13" spans="2:10" x14ac:dyDescent="0.35">
      <c r="B13" s="204"/>
      <c r="C13" s="63" t="s">
        <v>81</v>
      </c>
      <c r="D13" s="144"/>
      <c r="E13" s="205"/>
      <c r="F13" s="93">
        <f>$D13*F9</f>
        <v>0</v>
      </c>
      <c r="G13" s="93">
        <f t="shared" ref="G13:J13" si="2">$D13*G9</f>
        <v>0</v>
      </c>
      <c r="H13" s="93">
        <f t="shared" si="2"/>
        <v>0</v>
      </c>
      <c r="I13" s="93">
        <f t="shared" si="2"/>
        <v>0</v>
      </c>
      <c r="J13" s="93">
        <f t="shared" si="2"/>
        <v>0</v>
      </c>
    </row>
    <row r="14" spans="2:10" x14ac:dyDescent="0.35">
      <c r="B14" s="204"/>
      <c r="C14" s="63" t="s">
        <v>82</v>
      </c>
      <c r="D14" s="145"/>
      <c r="E14" s="206"/>
      <c r="F14" s="93">
        <f>$D14*F10</f>
        <v>0</v>
      </c>
      <c r="G14" s="93">
        <f t="shared" ref="G14:J14" si="3">$D14*G10</f>
        <v>0</v>
      </c>
      <c r="H14" s="93">
        <f t="shared" si="3"/>
        <v>0</v>
      </c>
      <c r="I14" s="93">
        <f t="shared" si="3"/>
        <v>0</v>
      </c>
      <c r="J14" s="93">
        <f t="shared" si="3"/>
        <v>0</v>
      </c>
    </row>
    <row r="15" spans="2:10" x14ac:dyDescent="0.35">
      <c r="B15" s="204"/>
      <c r="C15" s="63" t="s">
        <v>83</v>
      </c>
      <c r="D15" s="144"/>
      <c r="E15" s="206"/>
      <c r="F15" s="93">
        <f>$D15*F11</f>
        <v>0</v>
      </c>
      <c r="G15" s="93">
        <f t="shared" ref="G15:J15" si="4">$D15*G11</f>
        <v>0</v>
      </c>
      <c r="H15" s="93">
        <f t="shared" si="4"/>
        <v>0</v>
      </c>
      <c r="I15" s="93">
        <f t="shared" si="4"/>
        <v>0</v>
      </c>
      <c r="J15" s="93">
        <f t="shared" si="4"/>
        <v>0</v>
      </c>
    </row>
    <row r="16" spans="2:10" x14ac:dyDescent="0.35">
      <c r="B16" s="204"/>
      <c r="C16" s="64" t="s">
        <v>34</v>
      </c>
      <c r="D16" s="13"/>
      <c r="E16" s="94">
        <f>E12</f>
        <v>0</v>
      </c>
      <c r="F16" s="94">
        <f>SUM(F12:F15)</f>
        <v>0</v>
      </c>
      <c r="G16" s="94">
        <f>SUM(G12:G15)</f>
        <v>0</v>
      </c>
      <c r="H16" s="94">
        <f>SUM(H12:H15)</f>
        <v>0</v>
      </c>
      <c r="I16" s="94">
        <f>SUM(I12:I15)</f>
        <v>0</v>
      </c>
      <c r="J16" s="94">
        <f>SUM(J12:J15)</f>
        <v>0</v>
      </c>
    </row>
    <row r="17" spans="2:11" x14ac:dyDescent="0.35">
      <c r="B17" s="26"/>
      <c r="C17" s="65"/>
      <c r="D17" s="7"/>
      <c r="E17" s="8"/>
      <c r="F17" s="8"/>
      <c r="G17" s="8"/>
      <c r="H17" s="8"/>
      <c r="I17" s="8"/>
      <c r="J17" s="8"/>
    </row>
    <row r="18" spans="2:11" x14ac:dyDescent="0.35">
      <c r="B18" s="26"/>
      <c r="C18" s="58"/>
      <c r="E18" s="67" t="s">
        <v>24</v>
      </c>
      <c r="F18" s="67" t="s">
        <v>25</v>
      </c>
      <c r="G18" s="67" t="s">
        <v>26</v>
      </c>
      <c r="H18" s="67" t="s">
        <v>27</v>
      </c>
      <c r="I18" s="67" t="s">
        <v>28</v>
      </c>
      <c r="J18" s="67" t="s">
        <v>29</v>
      </c>
    </row>
    <row r="19" spans="2:11" x14ac:dyDescent="0.35">
      <c r="B19" s="204" t="s">
        <v>23</v>
      </c>
      <c r="C19" s="64" t="s">
        <v>76</v>
      </c>
      <c r="D19" s="22"/>
      <c r="E19" s="27"/>
      <c r="F19" s="68">
        <v>2500000</v>
      </c>
      <c r="G19" s="68">
        <v>2500000</v>
      </c>
      <c r="H19" s="68">
        <v>2500000</v>
      </c>
      <c r="I19" s="68">
        <v>2500000</v>
      </c>
      <c r="J19" s="68">
        <v>2500000</v>
      </c>
      <c r="K19" s="5"/>
    </row>
    <row r="20" spans="2:11" ht="58" x14ac:dyDescent="0.35">
      <c r="B20" s="204"/>
      <c r="C20" s="57" t="s">
        <v>73</v>
      </c>
      <c r="D20" s="66"/>
      <c r="E20" s="146"/>
      <c r="F20" s="146"/>
      <c r="G20" s="146"/>
      <c r="H20" s="146"/>
      <c r="I20" s="146"/>
      <c r="J20" s="146"/>
      <c r="K20" s="5"/>
    </row>
    <row r="21" spans="2:11" ht="29" x14ac:dyDescent="0.35">
      <c r="B21" s="204"/>
      <c r="C21" s="57" t="s">
        <v>134</v>
      </c>
      <c r="D21" s="17"/>
      <c r="E21" s="132"/>
      <c r="F21" s="146"/>
      <c r="G21" s="146"/>
      <c r="H21" s="146"/>
      <c r="I21" s="146"/>
      <c r="J21" s="146"/>
      <c r="K21" s="5"/>
    </row>
    <row r="22" spans="2:11" x14ac:dyDescent="0.35">
      <c r="B22" s="204"/>
      <c r="C22" s="64" t="s">
        <v>35</v>
      </c>
      <c r="D22" s="13"/>
      <c r="E22" s="95">
        <f>E20</f>
        <v>0</v>
      </c>
      <c r="F22" s="95">
        <f>SUM(F20:F21)</f>
        <v>0</v>
      </c>
      <c r="G22" s="95">
        <f t="shared" ref="G22:J22" si="5">SUM(G20:G21)</f>
        <v>0</v>
      </c>
      <c r="H22" s="95">
        <f t="shared" si="5"/>
        <v>0</v>
      </c>
      <c r="I22" s="95">
        <f t="shared" si="5"/>
        <v>0</v>
      </c>
      <c r="J22" s="95">
        <f t="shared" si="5"/>
        <v>0</v>
      </c>
      <c r="K22" s="5"/>
    </row>
    <row r="23" spans="2:11" x14ac:dyDescent="0.35">
      <c r="B23" s="26"/>
      <c r="C23" s="65"/>
      <c r="D23" s="7"/>
      <c r="E23" s="4"/>
      <c r="F23" s="4"/>
      <c r="G23" s="4"/>
      <c r="H23" s="4"/>
      <c r="I23" s="4"/>
      <c r="J23" s="4"/>
      <c r="K23" s="73"/>
    </row>
    <row r="24" spans="2:11" ht="29" x14ac:dyDescent="0.35">
      <c r="B24" s="26"/>
      <c r="C24" s="58"/>
      <c r="E24" s="67" t="s">
        <v>24</v>
      </c>
      <c r="F24" s="67" t="s">
        <v>25</v>
      </c>
      <c r="G24" s="67" t="s">
        <v>26</v>
      </c>
      <c r="H24" s="67" t="s">
        <v>27</v>
      </c>
      <c r="I24" s="67" t="s">
        <v>28</v>
      </c>
      <c r="J24" s="67" t="s">
        <v>29</v>
      </c>
      <c r="K24" s="72" t="s">
        <v>177</v>
      </c>
    </row>
    <row r="25" spans="2:11" x14ac:dyDescent="0.35">
      <c r="B25" s="26"/>
      <c r="C25" s="64" t="s">
        <v>36</v>
      </c>
      <c r="D25" s="13"/>
      <c r="E25" s="95">
        <f t="shared" ref="E25:J25" si="6">E3+E4+E16+E22</f>
        <v>0</v>
      </c>
      <c r="F25" s="95">
        <f t="shared" si="6"/>
        <v>0</v>
      </c>
      <c r="G25" s="95">
        <f t="shared" si="6"/>
        <v>0</v>
      </c>
      <c r="H25" s="95">
        <f t="shared" si="6"/>
        <v>0</v>
      </c>
      <c r="I25" s="95">
        <f t="shared" si="6"/>
        <v>0</v>
      </c>
      <c r="J25" s="95">
        <f t="shared" si="6"/>
        <v>0</v>
      </c>
      <c r="K25" s="96">
        <f>SUM(E25:J25)</f>
        <v>0</v>
      </c>
    </row>
  </sheetData>
  <sheetProtection algorithmName="SHA-512" hashValue="BKNNgK5R8mgiVEegXDytVz4vFpUjUp/bXSDg6CHAyLu2Yb9pplQTzpEw906LiLJH/nhpD3cQZ+hlsYv3WVWc1Q==" saltValue="yMMOsVpptJy2rCLViTBAtw==" spinCount="100000" sheet="1" selectLockedCells="1"/>
  <mergeCells count="4">
    <mergeCell ref="B3:B4"/>
    <mergeCell ref="B7:B16"/>
    <mergeCell ref="B19:B22"/>
    <mergeCell ref="E13:E15"/>
  </mergeCells>
  <pageMargins left="0.7" right="0.7" top="0.75" bottom="0.75" header="0.3" footer="0.3"/>
  <pageSetup paperSize="9" orientation="portrait" verticalDpi="0" r:id="rId1"/>
  <ignoredErrors>
    <ignoredError sqref="F16:J16 F22:J22"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opLeftCell="A10" zoomScaleNormal="100" workbookViewId="0">
      <selection activeCell="A38" sqref="A38"/>
    </sheetView>
  </sheetViews>
  <sheetFormatPr defaultColWidth="13.36328125" defaultRowHeight="14.5" x14ac:dyDescent="0.35"/>
  <cols>
    <col min="1" max="1" width="4.08984375" style="30" customWidth="1"/>
    <col min="2" max="2" width="26.81640625" style="31" customWidth="1"/>
    <col min="3" max="3" width="15.7265625" style="31" bestFit="1" customWidth="1"/>
    <col min="4" max="16384" width="13.36328125" style="31"/>
  </cols>
  <sheetData>
    <row r="1" spans="1:2" s="40" customFormat="1" ht="30" customHeight="1" x14ac:dyDescent="0.35">
      <c r="A1" s="39"/>
      <c r="B1" s="28" t="s">
        <v>86</v>
      </c>
    </row>
    <row r="2" spans="1:2" ht="25.5" customHeight="1" x14ac:dyDescent="0.35">
      <c r="B2" s="10" t="s">
        <v>120</v>
      </c>
    </row>
    <row r="3" spans="1:2" x14ac:dyDescent="0.35">
      <c r="A3" s="30">
        <v>1</v>
      </c>
      <c r="B3" s="32" t="s">
        <v>107</v>
      </c>
    </row>
    <row r="4" spans="1:2" x14ac:dyDescent="0.35">
      <c r="A4" s="30">
        <v>2</v>
      </c>
      <c r="B4" s="32" t="s">
        <v>108</v>
      </c>
    </row>
    <row r="5" spans="1:2" x14ac:dyDescent="0.35">
      <c r="A5" s="30">
        <v>3</v>
      </c>
      <c r="B5" s="32" t="s">
        <v>125</v>
      </c>
    </row>
    <row r="6" spans="1:2" x14ac:dyDescent="0.35">
      <c r="A6" s="30">
        <v>4</v>
      </c>
      <c r="B6" s="32" t="s">
        <v>183</v>
      </c>
    </row>
    <row r="7" spans="1:2" x14ac:dyDescent="0.35">
      <c r="A7" s="30">
        <v>5</v>
      </c>
      <c r="B7" s="32" t="s">
        <v>87</v>
      </c>
    </row>
    <row r="8" spans="1:2" x14ac:dyDescent="0.35">
      <c r="A8" s="30">
        <v>7</v>
      </c>
      <c r="B8" s="32" t="s">
        <v>127</v>
      </c>
    </row>
    <row r="9" spans="1:2" x14ac:dyDescent="0.35">
      <c r="A9" s="30">
        <v>8</v>
      </c>
      <c r="B9" s="32" t="s">
        <v>130</v>
      </c>
    </row>
    <row r="10" spans="1:2" x14ac:dyDescent="0.35">
      <c r="A10" s="30">
        <v>9</v>
      </c>
      <c r="B10" s="32" t="s">
        <v>131</v>
      </c>
    </row>
    <row r="11" spans="1:2" x14ac:dyDescent="0.35">
      <c r="B11" s="32"/>
    </row>
    <row r="12" spans="1:2" ht="15.5" x14ac:dyDescent="0.35">
      <c r="B12" s="10" t="s">
        <v>121</v>
      </c>
    </row>
    <row r="13" spans="1:2" x14ac:dyDescent="0.35">
      <c r="A13" s="30">
        <v>10</v>
      </c>
      <c r="B13" s="32" t="s">
        <v>110</v>
      </c>
    </row>
    <row r="14" spans="1:2" x14ac:dyDescent="0.35">
      <c r="A14" s="30">
        <v>11</v>
      </c>
      <c r="B14" s="32" t="s">
        <v>109</v>
      </c>
    </row>
    <row r="15" spans="1:2" x14ac:dyDescent="0.35">
      <c r="A15" s="30">
        <v>12</v>
      </c>
      <c r="B15" s="32" t="s">
        <v>119</v>
      </c>
    </row>
    <row r="16" spans="1:2" x14ac:dyDescent="0.35">
      <c r="A16" s="30">
        <v>13</v>
      </c>
      <c r="B16" s="32" t="s">
        <v>183</v>
      </c>
    </row>
    <row r="17" spans="1:2" x14ac:dyDescent="0.35">
      <c r="A17" s="30">
        <v>14</v>
      </c>
      <c r="B17" s="32" t="s">
        <v>56</v>
      </c>
    </row>
    <row r="18" spans="1:2" x14ac:dyDescent="0.35">
      <c r="A18" s="30">
        <v>15</v>
      </c>
      <c r="B18" s="32" t="s">
        <v>136</v>
      </c>
    </row>
    <row r="19" spans="1:2" x14ac:dyDescent="0.35">
      <c r="A19" s="30">
        <v>16</v>
      </c>
      <c r="B19" s="32" t="s">
        <v>91</v>
      </c>
    </row>
    <row r="20" spans="1:2" x14ac:dyDescent="0.35">
      <c r="A20" s="30">
        <v>17</v>
      </c>
      <c r="B20" s="32" t="s">
        <v>92</v>
      </c>
    </row>
    <row r="21" spans="1:2" x14ac:dyDescent="0.35">
      <c r="A21" s="30">
        <v>18</v>
      </c>
      <c r="B21" s="32" t="s">
        <v>93</v>
      </c>
    </row>
    <row r="22" spans="1:2" x14ac:dyDescent="0.35">
      <c r="A22" s="30">
        <v>19</v>
      </c>
      <c r="B22" s="32" t="s">
        <v>60</v>
      </c>
    </row>
    <row r="23" spans="1:2" x14ac:dyDescent="0.35">
      <c r="B23" s="33"/>
    </row>
    <row r="24" spans="1:2" ht="25.5" customHeight="1" x14ac:dyDescent="0.35">
      <c r="B24" s="28" t="s">
        <v>122</v>
      </c>
    </row>
    <row r="25" spans="1:2" x14ac:dyDescent="0.35">
      <c r="B25" s="29" t="s">
        <v>94</v>
      </c>
    </row>
    <row r="26" spans="1:2" x14ac:dyDescent="0.35">
      <c r="A26" s="30" t="s">
        <v>64</v>
      </c>
      <c r="B26" s="32" t="s">
        <v>133</v>
      </c>
    </row>
    <row r="27" spans="1:2" x14ac:dyDescent="0.35">
      <c r="A27" s="30" t="s">
        <v>67</v>
      </c>
      <c r="B27" s="32" t="s">
        <v>62</v>
      </c>
    </row>
    <row r="28" spans="1:2" x14ac:dyDescent="0.35">
      <c r="A28" s="30" t="s">
        <v>137</v>
      </c>
      <c r="B28" s="32" t="s">
        <v>138</v>
      </c>
    </row>
    <row r="29" spans="1:2" x14ac:dyDescent="0.35">
      <c r="A29" s="30" t="s">
        <v>68</v>
      </c>
      <c r="B29" s="32" t="s">
        <v>139</v>
      </c>
    </row>
    <row r="30" spans="1:2" x14ac:dyDescent="0.35">
      <c r="A30" s="30" t="s">
        <v>65</v>
      </c>
      <c r="B30" s="32" t="s">
        <v>140</v>
      </c>
    </row>
    <row r="31" spans="1:2" x14ac:dyDescent="0.35">
      <c r="B31" s="32"/>
    </row>
    <row r="32" spans="1:2" ht="15.5" x14ac:dyDescent="0.35">
      <c r="B32" s="28" t="s">
        <v>123</v>
      </c>
    </row>
    <row r="33" spans="1:9" x14ac:dyDescent="0.35">
      <c r="A33" s="30" t="s">
        <v>69</v>
      </c>
      <c r="B33" s="32" t="s">
        <v>143</v>
      </c>
    </row>
    <row r="34" spans="1:9" x14ac:dyDescent="0.35">
      <c r="A34" s="30" t="s">
        <v>70</v>
      </c>
      <c r="B34" s="32" t="s">
        <v>172</v>
      </c>
    </row>
    <row r="35" spans="1:9" x14ac:dyDescent="0.35">
      <c r="A35" s="30" t="s">
        <v>71</v>
      </c>
      <c r="B35" s="32" t="s">
        <v>88</v>
      </c>
    </row>
    <row r="36" spans="1:9" x14ac:dyDescent="0.35">
      <c r="A36" s="30" t="s">
        <v>66</v>
      </c>
      <c r="B36" s="32" t="s">
        <v>140</v>
      </c>
    </row>
    <row r="37" spans="1:9" x14ac:dyDescent="0.35">
      <c r="A37" s="30" t="s">
        <v>72</v>
      </c>
      <c r="B37" s="32" t="s">
        <v>141</v>
      </c>
    </row>
    <row r="38" spans="1:9" x14ac:dyDescent="0.35">
      <c r="B38" s="33"/>
    </row>
    <row r="39" spans="1:9" x14ac:dyDescent="0.35">
      <c r="D39" s="34" t="s">
        <v>52</v>
      </c>
      <c r="E39" s="34" t="s">
        <v>95</v>
      </c>
      <c r="F39" s="34" t="s">
        <v>96</v>
      </c>
      <c r="G39" s="34" t="s">
        <v>97</v>
      </c>
      <c r="H39" s="34" t="s">
        <v>98</v>
      </c>
      <c r="I39" s="34" t="s">
        <v>99</v>
      </c>
    </row>
    <row r="40" spans="1:9" ht="15" customHeight="1" x14ac:dyDescent="0.35">
      <c r="B40" s="194" t="s">
        <v>100</v>
      </c>
      <c r="C40" s="35" t="s">
        <v>21</v>
      </c>
      <c r="D40" s="36">
        <v>1</v>
      </c>
      <c r="E40" s="37">
        <v>0.95</v>
      </c>
      <c r="F40" s="37">
        <v>0.85</v>
      </c>
      <c r="G40" s="37">
        <v>0.75</v>
      </c>
      <c r="H40" s="37">
        <v>0.65</v>
      </c>
      <c r="I40" s="37">
        <v>0.6</v>
      </c>
    </row>
    <row r="41" spans="1:9" x14ac:dyDescent="0.35">
      <c r="B41" s="194"/>
      <c r="C41" s="35" t="s">
        <v>101</v>
      </c>
      <c r="D41" s="51">
        <v>24500000</v>
      </c>
      <c r="E41" s="51">
        <v>23275000</v>
      </c>
      <c r="F41" s="51">
        <v>20825000</v>
      </c>
      <c r="G41" s="51">
        <v>18375000</v>
      </c>
      <c r="H41" s="51">
        <v>15925000</v>
      </c>
      <c r="I41" s="51">
        <v>14700000</v>
      </c>
    </row>
    <row r="42" spans="1:9" x14ac:dyDescent="0.35">
      <c r="B42" s="194"/>
      <c r="C42" s="35" t="s">
        <v>22</v>
      </c>
      <c r="D42" s="36">
        <v>0</v>
      </c>
      <c r="E42" s="37">
        <v>0.05</v>
      </c>
      <c r="F42" s="37">
        <v>0.15</v>
      </c>
      <c r="G42" s="37">
        <v>0.25</v>
      </c>
      <c r="H42" s="37">
        <v>0.35</v>
      </c>
      <c r="I42" s="37">
        <v>0.4</v>
      </c>
    </row>
    <row r="43" spans="1:9" x14ac:dyDescent="0.35">
      <c r="B43" s="194"/>
      <c r="C43" s="35" t="s">
        <v>102</v>
      </c>
      <c r="D43" s="42">
        <v>0</v>
      </c>
      <c r="E43" s="51">
        <v>1225000</v>
      </c>
      <c r="F43" s="51">
        <v>3675000</v>
      </c>
      <c r="G43" s="51">
        <v>6125000</v>
      </c>
      <c r="H43" s="51">
        <v>8575000</v>
      </c>
      <c r="I43" s="51">
        <v>9800000</v>
      </c>
    </row>
  </sheetData>
  <sheetProtection algorithmName="SHA-512" hashValue="ixvOxUNkV221F524QO1D86YQT016g6gOlPBNXjlNu08elkUnPHJGdD3M1i7OcLq8cKDq0Cw5ZwBTdVNpxYW8dg==" saltValue="v9GzqY4RBgcSUZj2Xrrh+Q==" spinCount="100000" sheet="1" objects="1" scenarios="1"/>
  <mergeCells count="1">
    <mergeCell ref="B40:B43"/>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3"/>
  <sheetViews>
    <sheetView showGridLines="0" zoomScaleNormal="100" workbookViewId="0">
      <selection activeCell="U9" sqref="U9"/>
    </sheetView>
  </sheetViews>
  <sheetFormatPr defaultColWidth="45.6328125" defaultRowHeight="14.5" x14ac:dyDescent="0.35"/>
  <cols>
    <col min="1" max="1" width="3.6328125" style="1" customWidth="1"/>
    <col min="2" max="2" width="10.26953125" style="1" bestFit="1" customWidth="1"/>
    <col min="3" max="3" width="28.81640625" style="1" bestFit="1" customWidth="1"/>
    <col min="4" max="16" width="12.7265625" style="5" customWidth="1"/>
    <col min="17" max="22" width="12.7265625" style="1" customWidth="1"/>
    <col min="23" max="16384" width="45.6328125" style="1"/>
  </cols>
  <sheetData>
    <row r="1" spans="1:48" s="9" customFormat="1" ht="54" customHeight="1" x14ac:dyDescent="0.35">
      <c r="B1" s="54" t="s">
        <v>86</v>
      </c>
      <c r="C1" s="55"/>
      <c r="D1" s="56"/>
      <c r="E1" s="199" t="s">
        <v>118</v>
      </c>
      <c r="F1" s="200"/>
      <c r="G1" s="201"/>
      <c r="H1" s="195" t="s">
        <v>25</v>
      </c>
      <c r="I1" s="196"/>
      <c r="J1" s="197"/>
      <c r="K1" s="195" t="s">
        <v>26</v>
      </c>
      <c r="L1" s="196"/>
      <c r="M1" s="197"/>
      <c r="N1" s="195" t="s">
        <v>27</v>
      </c>
      <c r="O1" s="196"/>
      <c r="P1" s="197"/>
      <c r="Q1" s="195" t="s">
        <v>28</v>
      </c>
      <c r="R1" s="196"/>
      <c r="S1" s="197"/>
      <c r="T1" s="195" t="s">
        <v>29</v>
      </c>
      <c r="U1" s="196"/>
      <c r="V1" s="197"/>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row>
    <row r="2" spans="1:48" ht="43.5" x14ac:dyDescent="0.35">
      <c r="B2" s="207" t="s">
        <v>17</v>
      </c>
      <c r="C2" s="207"/>
      <c r="D2" s="133" t="s">
        <v>145</v>
      </c>
      <c r="E2" s="133" t="s">
        <v>39</v>
      </c>
      <c r="F2" s="90" t="s">
        <v>111</v>
      </c>
      <c r="G2" s="133" t="s">
        <v>40</v>
      </c>
      <c r="H2" s="133" t="s">
        <v>38</v>
      </c>
      <c r="I2" s="90" t="s">
        <v>112</v>
      </c>
      <c r="J2" s="133" t="s">
        <v>41</v>
      </c>
      <c r="K2" s="133" t="s">
        <v>44</v>
      </c>
      <c r="L2" s="90" t="s">
        <v>113</v>
      </c>
      <c r="M2" s="133" t="s">
        <v>42</v>
      </c>
      <c r="N2" s="133" t="s">
        <v>45</v>
      </c>
      <c r="O2" s="90" t="s">
        <v>114</v>
      </c>
      <c r="P2" s="133" t="s">
        <v>43</v>
      </c>
      <c r="Q2" s="133" t="s">
        <v>46</v>
      </c>
      <c r="R2" s="90" t="s">
        <v>115</v>
      </c>
      <c r="S2" s="133" t="s">
        <v>47</v>
      </c>
      <c r="T2" s="133" t="s">
        <v>48</v>
      </c>
      <c r="U2" s="90" t="s">
        <v>116</v>
      </c>
      <c r="V2" s="133" t="s">
        <v>49</v>
      </c>
      <c r="W2" s="85"/>
      <c r="X2" s="85"/>
      <c r="Y2" s="85"/>
      <c r="Z2" s="85"/>
      <c r="AA2" s="85"/>
      <c r="AB2" s="85"/>
      <c r="AC2" s="85"/>
      <c r="AD2" s="85"/>
      <c r="AE2" s="85"/>
      <c r="AF2" s="85"/>
      <c r="AG2" s="85"/>
      <c r="AH2" s="85"/>
      <c r="AI2" s="85"/>
      <c r="AJ2" s="85"/>
      <c r="AK2" s="85"/>
      <c r="AL2" s="85"/>
      <c r="AM2" s="85"/>
      <c r="AN2" s="85"/>
      <c r="AO2" s="85"/>
      <c r="AP2" s="85"/>
      <c r="AQ2" s="85"/>
      <c r="AR2" s="85"/>
      <c r="AS2" s="85"/>
      <c r="AT2" s="85"/>
      <c r="AU2" s="85"/>
      <c r="AV2" s="85"/>
    </row>
    <row r="3" spans="1:48" s="91" customFormat="1" x14ac:dyDescent="0.35">
      <c r="A3" s="123"/>
      <c r="B3" s="125">
        <v>1</v>
      </c>
      <c r="C3" s="128" t="s">
        <v>0</v>
      </c>
      <c r="D3" s="115">
        <f>'Staff Grade-Title Rates'!E3</f>
        <v>0</v>
      </c>
      <c r="E3" s="147"/>
      <c r="F3" s="147"/>
      <c r="G3" s="115">
        <f>$D3*(E3*F3)</f>
        <v>0</v>
      </c>
      <c r="H3" s="147"/>
      <c r="I3" s="150"/>
      <c r="J3" s="118">
        <f>$D3*(H3*I3)</f>
        <v>0</v>
      </c>
      <c r="K3" s="150"/>
      <c r="L3" s="153"/>
      <c r="M3" s="118">
        <f>$D3*(K3*L3)</f>
        <v>0</v>
      </c>
      <c r="N3" s="150"/>
      <c r="O3" s="153"/>
      <c r="P3" s="118">
        <f>$D3*(N3*O3)</f>
        <v>0</v>
      </c>
      <c r="Q3" s="150"/>
      <c r="R3" s="153"/>
      <c r="S3" s="118">
        <f>$D3*(Q3*R3)</f>
        <v>0</v>
      </c>
      <c r="T3" s="150"/>
      <c r="U3" s="153"/>
      <c r="V3" s="118">
        <f>$D3*(T3*U3)</f>
        <v>0</v>
      </c>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row>
    <row r="4" spans="1:48" s="75" customFormat="1" x14ac:dyDescent="0.35">
      <c r="A4" s="99"/>
      <c r="B4" s="124">
        <v>2</v>
      </c>
      <c r="C4" s="126" t="s">
        <v>1</v>
      </c>
      <c r="D4" s="116">
        <f>'Staff Grade-Title Rates'!E4</f>
        <v>0</v>
      </c>
      <c r="E4" s="148"/>
      <c r="F4" s="148"/>
      <c r="G4" s="116">
        <f t="shared" ref="G4:G32" si="0">$D4*(E4*F4)</f>
        <v>0</v>
      </c>
      <c r="H4" s="148"/>
      <c r="I4" s="151"/>
      <c r="J4" s="119">
        <f t="shared" ref="J4:J32" si="1">$D4*(H4*I4)</f>
        <v>0</v>
      </c>
      <c r="K4" s="151"/>
      <c r="L4" s="154"/>
      <c r="M4" s="119">
        <f t="shared" ref="M4:M32" si="2">$D4*(K4*L4)</f>
        <v>0</v>
      </c>
      <c r="N4" s="151"/>
      <c r="O4" s="154"/>
      <c r="P4" s="119">
        <f t="shared" ref="P4:P32" si="3">$D4*(N4*O4)</f>
        <v>0</v>
      </c>
      <c r="Q4" s="151"/>
      <c r="R4" s="154"/>
      <c r="S4" s="119">
        <f t="shared" ref="S4:S32" si="4">$D4*(Q4*R4)</f>
        <v>0</v>
      </c>
      <c r="T4" s="151"/>
      <c r="U4" s="154"/>
      <c r="V4" s="119">
        <f t="shared" ref="V4:V32" si="5">$D4*(T4*U4)</f>
        <v>0</v>
      </c>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row>
    <row r="5" spans="1:48" s="75" customFormat="1" x14ac:dyDescent="0.35">
      <c r="A5" s="99"/>
      <c r="B5" s="124">
        <v>3</v>
      </c>
      <c r="C5" s="126" t="s">
        <v>2</v>
      </c>
      <c r="D5" s="116">
        <f>'Staff Grade-Title Rates'!E5</f>
        <v>0</v>
      </c>
      <c r="E5" s="148"/>
      <c r="F5" s="148"/>
      <c r="G5" s="116">
        <f t="shared" si="0"/>
        <v>0</v>
      </c>
      <c r="H5" s="148"/>
      <c r="I5" s="151"/>
      <c r="J5" s="119">
        <f t="shared" si="1"/>
        <v>0</v>
      </c>
      <c r="K5" s="151"/>
      <c r="L5" s="154"/>
      <c r="M5" s="119">
        <f t="shared" si="2"/>
        <v>0</v>
      </c>
      <c r="N5" s="151"/>
      <c r="O5" s="154"/>
      <c r="P5" s="119">
        <f t="shared" si="3"/>
        <v>0</v>
      </c>
      <c r="Q5" s="151"/>
      <c r="R5" s="154"/>
      <c r="S5" s="119">
        <f t="shared" si="4"/>
        <v>0</v>
      </c>
      <c r="T5" s="151"/>
      <c r="U5" s="154"/>
      <c r="V5" s="119">
        <f t="shared" si="5"/>
        <v>0</v>
      </c>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row>
    <row r="6" spans="1:48" s="75" customFormat="1" x14ac:dyDescent="0.35">
      <c r="A6" s="99"/>
      <c r="B6" s="124">
        <v>4</v>
      </c>
      <c r="C6" s="126" t="s">
        <v>3</v>
      </c>
      <c r="D6" s="116">
        <f>'Staff Grade-Title Rates'!E6</f>
        <v>0</v>
      </c>
      <c r="E6" s="148"/>
      <c r="F6" s="148"/>
      <c r="G6" s="116">
        <f t="shared" si="0"/>
        <v>0</v>
      </c>
      <c r="H6" s="148"/>
      <c r="I6" s="151"/>
      <c r="J6" s="119">
        <f t="shared" si="1"/>
        <v>0</v>
      </c>
      <c r="K6" s="151"/>
      <c r="L6" s="154"/>
      <c r="M6" s="119">
        <f t="shared" si="2"/>
        <v>0</v>
      </c>
      <c r="N6" s="151"/>
      <c r="O6" s="154"/>
      <c r="P6" s="119">
        <f t="shared" si="3"/>
        <v>0</v>
      </c>
      <c r="Q6" s="151"/>
      <c r="R6" s="154"/>
      <c r="S6" s="119">
        <f t="shared" si="4"/>
        <v>0</v>
      </c>
      <c r="T6" s="151"/>
      <c r="U6" s="154"/>
      <c r="V6" s="119">
        <f t="shared" si="5"/>
        <v>0</v>
      </c>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row>
    <row r="7" spans="1:48" s="75" customFormat="1" x14ac:dyDescent="0.35">
      <c r="A7" s="99"/>
      <c r="B7" s="124">
        <v>5</v>
      </c>
      <c r="C7" s="126" t="s">
        <v>4</v>
      </c>
      <c r="D7" s="116">
        <f>'Staff Grade-Title Rates'!E7</f>
        <v>0</v>
      </c>
      <c r="E7" s="148"/>
      <c r="F7" s="148"/>
      <c r="G7" s="116">
        <f t="shared" si="0"/>
        <v>0</v>
      </c>
      <c r="H7" s="148"/>
      <c r="I7" s="151"/>
      <c r="J7" s="119">
        <f t="shared" si="1"/>
        <v>0</v>
      </c>
      <c r="K7" s="151"/>
      <c r="L7" s="154"/>
      <c r="M7" s="119">
        <f t="shared" si="2"/>
        <v>0</v>
      </c>
      <c r="N7" s="151"/>
      <c r="O7" s="154"/>
      <c r="P7" s="119">
        <f t="shared" si="3"/>
        <v>0</v>
      </c>
      <c r="Q7" s="151"/>
      <c r="R7" s="154"/>
      <c r="S7" s="119">
        <f t="shared" si="4"/>
        <v>0</v>
      </c>
      <c r="T7" s="151"/>
      <c r="U7" s="154"/>
      <c r="V7" s="119">
        <f t="shared" si="5"/>
        <v>0</v>
      </c>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5"/>
    </row>
    <row r="8" spans="1:48" s="75" customFormat="1" x14ac:dyDescent="0.35">
      <c r="A8" s="99"/>
      <c r="B8" s="124">
        <v>6</v>
      </c>
      <c r="C8" s="126" t="s">
        <v>5</v>
      </c>
      <c r="D8" s="116">
        <f>'Staff Grade-Title Rates'!E8</f>
        <v>0</v>
      </c>
      <c r="E8" s="148"/>
      <c r="F8" s="148"/>
      <c r="G8" s="116">
        <f t="shared" si="0"/>
        <v>0</v>
      </c>
      <c r="H8" s="148"/>
      <c r="I8" s="151"/>
      <c r="J8" s="119">
        <f t="shared" si="1"/>
        <v>0</v>
      </c>
      <c r="K8" s="151"/>
      <c r="L8" s="154"/>
      <c r="M8" s="119">
        <f t="shared" si="2"/>
        <v>0</v>
      </c>
      <c r="N8" s="151"/>
      <c r="O8" s="154"/>
      <c r="P8" s="119">
        <f t="shared" si="3"/>
        <v>0</v>
      </c>
      <c r="Q8" s="151"/>
      <c r="R8" s="154"/>
      <c r="S8" s="119">
        <f t="shared" si="4"/>
        <v>0</v>
      </c>
      <c r="T8" s="151"/>
      <c r="U8" s="154"/>
      <c r="V8" s="119">
        <f t="shared" si="5"/>
        <v>0</v>
      </c>
      <c r="W8" s="85"/>
      <c r="X8" s="85"/>
      <c r="Y8" s="85"/>
      <c r="Z8" s="85"/>
      <c r="AA8" s="85"/>
      <c r="AB8" s="85"/>
      <c r="AC8" s="85"/>
      <c r="AD8" s="85"/>
      <c r="AE8" s="85"/>
      <c r="AF8" s="85"/>
      <c r="AG8" s="85"/>
      <c r="AH8" s="85"/>
      <c r="AI8" s="85"/>
      <c r="AJ8" s="85"/>
      <c r="AK8" s="85"/>
      <c r="AL8" s="85"/>
      <c r="AM8" s="85"/>
      <c r="AN8" s="85"/>
      <c r="AO8" s="85"/>
      <c r="AP8" s="85"/>
      <c r="AQ8" s="85"/>
      <c r="AR8" s="85"/>
      <c r="AS8" s="85"/>
      <c r="AT8" s="85"/>
      <c r="AU8" s="85"/>
      <c r="AV8" s="85"/>
    </row>
    <row r="9" spans="1:48" s="75" customFormat="1" x14ac:dyDescent="0.35">
      <c r="A9" s="99"/>
      <c r="B9" s="124">
        <v>7</v>
      </c>
      <c r="C9" s="126" t="s">
        <v>6</v>
      </c>
      <c r="D9" s="116">
        <f>'Staff Grade-Title Rates'!E9</f>
        <v>0</v>
      </c>
      <c r="E9" s="148"/>
      <c r="F9" s="148"/>
      <c r="G9" s="116">
        <f t="shared" si="0"/>
        <v>0</v>
      </c>
      <c r="H9" s="148"/>
      <c r="I9" s="151"/>
      <c r="J9" s="119">
        <f t="shared" si="1"/>
        <v>0</v>
      </c>
      <c r="K9" s="151"/>
      <c r="L9" s="154"/>
      <c r="M9" s="119">
        <f t="shared" si="2"/>
        <v>0</v>
      </c>
      <c r="N9" s="151"/>
      <c r="O9" s="154"/>
      <c r="P9" s="119">
        <f t="shared" si="3"/>
        <v>0</v>
      </c>
      <c r="Q9" s="151"/>
      <c r="R9" s="154"/>
      <c r="S9" s="119">
        <f t="shared" si="4"/>
        <v>0</v>
      </c>
      <c r="T9" s="151"/>
      <c r="U9" s="154"/>
      <c r="V9" s="119">
        <f t="shared" si="5"/>
        <v>0</v>
      </c>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row>
    <row r="10" spans="1:48" s="75" customFormat="1" x14ac:dyDescent="0.35">
      <c r="A10" s="99"/>
      <c r="B10" s="124">
        <v>8</v>
      </c>
      <c r="C10" s="126" t="s">
        <v>7</v>
      </c>
      <c r="D10" s="116">
        <f>'Staff Grade-Title Rates'!E10</f>
        <v>0</v>
      </c>
      <c r="E10" s="148"/>
      <c r="F10" s="148"/>
      <c r="G10" s="116">
        <f t="shared" si="0"/>
        <v>0</v>
      </c>
      <c r="H10" s="148"/>
      <c r="I10" s="151"/>
      <c r="J10" s="119">
        <f t="shared" si="1"/>
        <v>0</v>
      </c>
      <c r="K10" s="151"/>
      <c r="L10" s="154"/>
      <c r="M10" s="119">
        <f t="shared" si="2"/>
        <v>0</v>
      </c>
      <c r="N10" s="151"/>
      <c r="O10" s="154"/>
      <c r="P10" s="119">
        <f t="shared" si="3"/>
        <v>0</v>
      </c>
      <c r="Q10" s="151"/>
      <c r="R10" s="154"/>
      <c r="S10" s="119">
        <f t="shared" si="4"/>
        <v>0</v>
      </c>
      <c r="T10" s="151"/>
      <c r="U10" s="154"/>
      <c r="V10" s="119">
        <f t="shared" si="5"/>
        <v>0</v>
      </c>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row>
    <row r="11" spans="1:48" s="75" customFormat="1" x14ac:dyDescent="0.35">
      <c r="A11" s="99"/>
      <c r="B11" s="124">
        <v>9</v>
      </c>
      <c r="C11" s="126" t="s">
        <v>8</v>
      </c>
      <c r="D11" s="116">
        <f>'Staff Grade-Title Rates'!E11</f>
        <v>0</v>
      </c>
      <c r="E11" s="148"/>
      <c r="F11" s="148"/>
      <c r="G11" s="116">
        <f t="shared" si="0"/>
        <v>0</v>
      </c>
      <c r="H11" s="148"/>
      <c r="I11" s="151"/>
      <c r="J11" s="119">
        <f t="shared" si="1"/>
        <v>0</v>
      </c>
      <c r="K11" s="151"/>
      <c r="L11" s="154"/>
      <c r="M11" s="119">
        <f t="shared" si="2"/>
        <v>0</v>
      </c>
      <c r="N11" s="151"/>
      <c r="O11" s="154"/>
      <c r="P11" s="119">
        <f t="shared" si="3"/>
        <v>0</v>
      </c>
      <c r="Q11" s="151"/>
      <c r="R11" s="154"/>
      <c r="S11" s="119">
        <f t="shared" si="4"/>
        <v>0</v>
      </c>
      <c r="T11" s="151"/>
      <c r="U11" s="154"/>
      <c r="V11" s="119">
        <f t="shared" si="5"/>
        <v>0</v>
      </c>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row>
    <row r="12" spans="1:48" s="75" customFormat="1" x14ac:dyDescent="0.35">
      <c r="A12" s="99"/>
      <c r="B12" s="124">
        <v>10</v>
      </c>
      <c r="C12" s="126" t="s">
        <v>9</v>
      </c>
      <c r="D12" s="116">
        <f>'Staff Grade-Title Rates'!E12</f>
        <v>0</v>
      </c>
      <c r="E12" s="148"/>
      <c r="F12" s="148"/>
      <c r="G12" s="116">
        <f t="shared" si="0"/>
        <v>0</v>
      </c>
      <c r="H12" s="148"/>
      <c r="I12" s="151"/>
      <c r="J12" s="119">
        <f t="shared" si="1"/>
        <v>0</v>
      </c>
      <c r="K12" s="151"/>
      <c r="L12" s="154"/>
      <c r="M12" s="119">
        <f t="shared" si="2"/>
        <v>0</v>
      </c>
      <c r="N12" s="151"/>
      <c r="O12" s="154"/>
      <c r="P12" s="119">
        <f t="shared" si="3"/>
        <v>0</v>
      </c>
      <c r="Q12" s="151"/>
      <c r="R12" s="154"/>
      <c r="S12" s="119">
        <f t="shared" si="4"/>
        <v>0</v>
      </c>
      <c r="T12" s="151"/>
      <c r="U12" s="154"/>
      <c r="V12" s="119">
        <f t="shared" si="5"/>
        <v>0</v>
      </c>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row>
    <row r="13" spans="1:48" s="75" customFormat="1" x14ac:dyDescent="0.35">
      <c r="A13" s="99"/>
      <c r="B13" s="124">
        <v>11</v>
      </c>
      <c r="C13" s="126" t="s">
        <v>10</v>
      </c>
      <c r="D13" s="116">
        <f>'Staff Grade-Title Rates'!E13</f>
        <v>0</v>
      </c>
      <c r="E13" s="148"/>
      <c r="F13" s="148"/>
      <c r="G13" s="116">
        <f t="shared" si="0"/>
        <v>0</v>
      </c>
      <c r="H13" s="148"/>
      <c r="I13" s="151"/>
      <c r="J13" s="119">
        <f t="shared" si="1"/>
        <v>0</v>
      </c>
      <c r="K13" s="151"/>
      <c r="L13" s="154"/>
      <c r="M13" s="119">
        <f t="shared" si="2"/>
        <v>0</v>
      </c>
      <c r="N13" s="151"/>
      <c r="O13" s="154"/>
      <c r="P13" s="119">
        <f t="shared" si="3"/>
        <v>0</v>
      </c>
      <c r="Q13" s="151"/>
      <c r="R13" s="154"/>
      <c r="S13" s="119">
        <f t="shared" si="4"/>
        <v>0</v>
      </c>
      <c r="T13" s="151"/>
      <c r="U13" s="154"/>
      <c r="V13" s="119">
        <f t="shared" si="5"/>
        <v>0</v>
      </c>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row>
    <row r="14" spans="1:48" s="75" customFormat="1" x14ac:dyDescent="0.35">
      <c r="A14" s="99"/>
      <c r="B14" s="124">
        <v>12</v>
      </c>
      <c r="C14" s="126" t="s">
        <v>11</v>
      </c>
      <c r="D14" s="116">
        <f>'Staff Grade-Title Rates'!E14</f>
        <v>0</v>
      </c>
      <c r="E14" s="148"/>
      <c r="F14" s="148"/>
      <c r="G14" s="116">
        <f t="shared" si="0"/>
        <v>0</v>
      </c>
      <c r="H14" s="148"/>
      <c r="I14" s="151"/>
      <c r="J14" s="119">
        <f t="shared" si="1"/>
        <v>0</v>
      </c>
      <c r="K14" s="151"/>
      <c r="L14" s="154"/>
      <c r="M14" s="119">
        <f t="shared" si="2"/>
        <v>0</v>
      </c>
      <c r="N14" s="151"/>
      <c r="O14" s="154"/>
      <c r="P14" s="119">
        <f t="shared" si="3"/>
        <v>0</v>
      </c>
      <c r="Q14" s="151"/>
      <c r="R14" s="154"/>
      <c r="S14" s="119">
        <f t="shared" si="4"/>
        <v>0</v>
      </c>
      <c r="T14" s="151"/>
      <c r="U14" s="154"/>
      <c r="V14" s="119">
        <f t="shared" si="5"/>
        <v>0</v>
      </c>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row>
    <row r="15" spans="1:48" s="75" customFormat="1" x14ac:dyDescent="0.35">
      <c r="A15" s="99"/>
      <c r="B15" s="124">
        <v>13</v>
      </c>
      <c r="C15" s="126" t="s">
        <v>12</v>
      </c>
      <c r="D15" s="116">
        <f>'Staff Grade-Title Rates'!E15</f>
        <v>0</v>
      </c>
      <c r="E15" s="148"/>
      <c r="F15" s="148"/>
      <c r="G15" s="116">
        <f t="shared" si="0"/>
        <v>0</v>
      </c>
      <c r="H15" s="148"/>
      <c r="I15" s="151"/>
      <c r="J15" s="119">
        <f t="shared" si="1"/>
        <v>0</v>
      </c>
      <c r="K15" s="151"/>
      <c r="L15" s="154"/>
      <c r="M15" s="119">
        <f t="shared" si="2"/>
        <v>0</v>
      </c>
      <c r="N15" s="151"/>
      <c r="O15" s="154"/>
      <c r="P15" s="119">
        <f t="shared" si="3"/>
        <v>0</v>
      </c>
      <c r="Q15" s="151"/>
      <c r="R15" s="154"/>
      <c r="S15" s="119">
        <f t="shared" si="4"/>
        <v>0</v>
      </c>
      <c r="T15" s="151"/>
      <c r="U15" s="154"/>
      <c r="V15" s="119">
        <f t="shared" si="5"/>
        <v>0</v>
      </c>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row>
    <row r="16" spans="1:48" s="91" customFormat="1" x14ac:dyDescent="0.35">
      <c r="A16" s="123"/>
      <c r="B16" s="124">
        <v>14</v>
      </c>
      <c r="C16" s="126" t="s">
        <v>13</v>
      </c>
      <c r="D16" s="116">
        <f>'Staff Grade-Title Rates'!E16</f>
        <v>0</v>
      </c>
      <c r="E16" s="148"/>
      <c r="F16" s="148"/>
      <c r="G16" s="116">
        <f t="shared" si="0"/>
        <v>0</v>
      </c>
      <c r="H16" s="148"/>
      <c r="I16" s="151"/>
      <c r="J16" s="119">
        <f t="shared" si="1"/>
        <v>0</v>
      </c>
      <c r="K16" s="151"/>
      <c r="L16" s="154"/>
      <c r="M16" s="119">
        <f t="shared" si="2"/>
        <v>0</v>
      </c>
      <c r="N16" s="151"/>
      <c r="O16" s="154"/>
      <c r="P16" s="119">
        <f t="shared" si="3"/>
        <v>0</v>
      </c>
      <c r="Q16" s="151"/>
      <c r="R16" s="154"/>
      <c r="S16" s="119">
        <f t="shared" si="4"/>
        <v>0</v>
      </c>
      <c r="T16" s="151"/>
      <c r="U16" s="154"/>
      <c r="V16" s="119">
        <f t="shared" si="5"/>
        <v>0</v>
      </c>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s="91" customFormat="1" x14ac:dyDescent="0.35">
      <c r="A17" s="123"/>
      <c r="B17" s="124">
        <v>15</v>
      </c>
      <c r="C17" s="126" t="s">
        <v>14</v>
      </c>
      <c r="D17" s="116">
        <f>'Staff Grade-Title Rates'!E17</f>
        <v>0</v>
      </c>
      <c r="E17" s="148"/>
      <c r="F17" s="148"/>
      <c r="G17" s="116">
        <f t="shared" si="0"/>
        <v>0</v>
      </c>
      <c r="H17" s="148"/>
      <c r="I17" s="151"/>
      <c r="J17" s="119">
        <f t="shared" si="1"/>
        <v>0</v>
      </c>
      <c r="K17" s="151"/>
      <c r="L17" s="154"/>
      <c r="M17" s="119">
        <f t="shared" si="2"/>
        <v>0</v>
      </c>
      <c r="N17" s="151"/>
      <c r="O17" s="154"/>
      <c r="P17" s="119">
        <f t="shared" si="3"/>
        <v>0</v>
      </c>
      <c r="Q17" s="151"/>
      <c r="R17" s="154"/>
      <c r="S17" s="119">
        <f t="shared" si="4"/>
        <v>0</v>
      </c>
      <c r="T17" s="151"/>
      <c r="U17" s="154"/>
      <c r="V17" s="119">
        <f t="shared" si="5"/>
        <v>0</v>
      </c>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row>
    <row r="18" spans="1:48" s="75" customFormat="1" x14ac:dyDescent="0.35">
      <c r="A18" s="99"/>
      <c r="B18" s="124">
        <v>16</v>
      </c>
      <c r="C18" s="126" t="s">
        <v>15</v>
      </c>
      <c r="D18" s="116">
        <f>'Staff Grade-Title Rates'!E18</f>
        <v>0</v>
      </c>
      <c r="E18" s="148"/>
      <c r="F18" s="148"/>
      <c r="G18" s="116">
        <f t="shared" si="0"/>
        <v>0</v>
      </c>
      <c r="H18" s="148"/>
      <c r="I18" s="151"/>
      <c r="J18" s="119">
        <f t="shared" si="1"/>
        <v>0</v>
      </c>
      <c r="K18" s="151"/>
      <c r="L18" s="154"/>
      <c r="M18" s="119">
        <f t="shared" si="2"/>
        <v>0</v>
      </c>
      <c r="N18" s="151"/>
      <c r="O18" s="154"/>
      <c r="P18" s="119">
        <f t="shared" si="3"/>
        <v>0</v>
      </c>
      <c r="Q18" s="151"/>
      <c r="R18" s="154"/>
      <c r="S18" s="119">
        <f t="shared" si="4"/>
        <v>0</v>
      </c>
      <c r="T18" s="151"/>
      <c r="U18" s="154"/>
      <c r="V18" s="119">
        <f t="shared" si="5"/>
        <v>0</v>
      </c>
      <c r="W18" s="85"/>
      <c r="X18" s="85"/>
      <c r="Y18" s="85"/>
      <c r="Z18" s="85"/>
      <c r="AA18" s="85"/>
      <c r="AB18" s="85"/>
      <c r="AC18" s="85"/>
      <c r="AD18" s="85"/>
      <c r="AE18" s="85"/>
      <c r="AF18" s="85"/>
      <c r="AG18" s="85"/>
      <c r="AH18" s="85"/>
      <c r="AI18" s="85"/>
      <c r="AJ18" s="85"/>
      <c r="AK18" s="85"/>
      <c r="AL18" s="85"/>
      <c r="AM18" s="85"/>
      <c r="AN18" s="85"/>
      <c r="AO18" s="85"/>
      <c r="AP18" s="85"/>
      <c r="AQ18" s="85"/>
      <c r="AR18" s="85"/>
      <c r="AS18" s="85"/>
      <c r="AT18" s="85"/>
      <c r="AU18" s="85"/>
      <c r="AV18" s="85"/>
    </row>
    <row r="19" spans="1:48" s="75" customFormat="1" x14ac:dyDescent="0.35">
      <c r="A19" s="99"/>
      <c r="B19" s="124">
        <v>17</v>
      </c>
      <c r="C19" s="126" t="s">
        <v>16</v>
      </c>
      <c r="D19" s="116">
        <f>'Staff Grade-Title Rates'!E19</f>
        <v>0</v>
      </c>
      <c r="E19" s="148"/>
      <c r="F19" s="148"/>
      <c r="G19" s="116">
        <f t="shared" si="0"/>
        <v>0</v>
      </c>
      <c r="H19" s="148"/>
      <c r="I19" s="151"/>
      <c r="J19" s="119">
        <f t="shared" si="1"/>
        <v>0</v>
      </c>
      <c r="K19" s="151"/>
      <c r="L19" s="154"/>
      <c r="M19" s="119">
        <f t="shared" si="2"/>
        <v>0</v>
      </c>
      <c r="N19" s="151"/>
      <c r="O19" s="154"/>
      <c r="P19" s="119">
        <f t="shared" si="3"/>
        <v>0</v>
      </c>
      <c r="Q19" s="151"/>
      <c r="R19" s="154"/>
      <c r="S19" s="119">
        <f t="shared" si="4"/>
        <v>0</v>
      </c>
      <c r="T19" s="151"/>
      <c r="U19" s="154"/>
      <c r="V19" s="119">
        <f t="shared" si="5"/>
        <v>0</v>
      </c>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row>
    <row r="20" spans="1:48" s="75" customFormat="1" x14ac:dyDescent="0.35">
      <c r="A20" s="99"/>
      <c r="B20" s="124">
        <v>18</v>
      </c>
      <c r="C20" s="126" t="s">
        <v>18</v>
      </c>
      <c r="D20" s="116">
        <f>'Staff Grade-Title Rates'!E20</f>
        <v>0</v>
      </c>
      <c r="E20" s="148"/>
      <c r="F20" s="148"/>
      <c r="G20" s="116">
        <f t="shared" si="0"/>
        <v>0</v>
      </c>
      <c r="H20" s="148"/>
      <c r="I20" s="151"/>
      <c r="J20" s="119">
        <f t="shared" si="1"/>
        <v>0</v>
      </c>
      <c r="K20" s="151"/>
      <c r="L20" s="154"/>
      <c r="M20" s="119">
        <f t="shared" si="2"/>
        <v>0</v>
      </c>
      <c r="N20" s="151"/>
      <c r="O20" s="154"/>
      <c r="P20" s="119">
        <f t="shared" si="3"/>
        <v>0</v>
      </c>
      <c r="Q20" s="151"/>
      <c r="R20" s="154"/>
      <c r="S20" s="119">
        <f t="shared" si="4"/>
        <v>0</v>
      </c>
      <c r="T20" s="151"/>
      <c r="U20" s="154"/>
      <c r="V20" s="119">
        <f t="shared" si="5"/>
        <v>0</v>
      </c>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row>
    <row r="21" spans="1:48" s="75" customFormat="1" x14ac:dyDescent="0.35">
      <c r="A21" s="99"/>
      <c r="B21" s="124">
        <v>19</v>
      </c>
      <c r="C21" s="126" t="s">
        <v>19</v>
      </c>
      <c r="D21" s="116">
        <f>'Staff Grade-Title Rates'!E21</f>
        <v>0</v>
      </c>
      <c r="E21" s="148"/>
      <c r="F21" s="148"/>
      <c r="G21" s="116">
        <f t="shared" si="0"/>
        <v>0</v>
      </c>
      <c r="H21" s="148"/>
      <c r="I21" s="151"/>
      <c r="J21" s="119">
        <f t="shared" si="1"/>
        <v>0</v>
      </c>
      <c r="K21" s="151"/>
      <c r="L21" s="154"/>
      <c r="M21" s="119">
        <f t="shared" si="2"/>
        <v>0</v>
      </c>
      <c r="N21" s="151"/>
      <c r="O21" s="154"/>
      <c r="P21" s="119">
        <f t="shared" si="3"/>
        <v>0</v>
      </c>
      <c r="Q21" s="151"/>
      <c r="R21" s="154"/>
      <c r="S21" s="119">
        <f t="shared" si="4"/>
        <v>0</v>
      </c>
      <c r="T21" s="151"/>
      <c r="U21" s="154"/>
      <c r="V21" s="119">
        <f t="shared" si="5"/>
        <v>0</v>
      </c>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row>
    <row r="22" spans="1:48" s="75" customFormat="1" x14ac:dyDescent="0.35">
      <c r="A22" s="99"/>
      <c r="B22" s="124">
        <v>20</v>
      </c>
      <c r="C22" s="160"/>
      <c r="D22" s="116">
        <f>'Staff Grade-Title Rates'!E22</f>
        <v>0</v>
      </c>
      <c r="E22" s="148"/>
      <c r="F22" s="148"/>
      <c r="G22" s="116">
        <f t="shared" si="0"/>
        <v>0</v>
      </c>
      <c r="H22" s="148"/>
      <c r="I22" s="151"/>
      <c r="J22" s="119">
        <f t="shared" si="1"/>
        <v>0</v>
      </c>
      <c r="K22" s="151"/>
      <c r="L22" s="154"/>
      <c r="M22" s="119">
        <f t="shared" si="2"/>
        <v>0</v>
      </c>
      <c r="N22" s="151"/>
      <c r="O22" s="154"/>
      <c r="P22" s="119">
        <f t="shared" si="3"/>
        <v>0</v>
      </c>
      <c r="Q22" s="151"/>
      <c r="R22" s="154"/>
      <c r="S22" s="119">
        <f t="shared" si="4"/>
        <v>0</v>
      </c>
      <c r="T22" s="151"/>
      <c r="U22" s="154"/>
      <c r="V22" s="119">
        <f t="shared" si="5"/>
        <v>0</v>
      </c>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row>
    <row r="23" spans="1:48" s="75" customFormat="1" x14ac:dyDescent="0.35">
      <c r="A23" s="99"/>
      <c r="B23" s="124">
        <v>21</v>
      </c>
      <c r="C23" s="160"/>
      <c r="D23" s="116">
        <f>'Staff Grade-Title Rates'!E23</f>
        <v>0</v>
      </c>
      <c r="E23" s="148"/>
      <c r="F23" s="148"/>
      <c r="G23" s="116">
        <f t="shared" si="0"/>
        <v>0</v>
      </c>
      <c r="H23" s="148"/>
      <c r="I23" s="151"/>
      <c r="J23" s="119">
        <f t="shared" si="1"/>
        <v>0</v>
      </c>
      <c r="K23" s="151"/>
      <c r="L23" s="154"/>
      <c r="M23" s="119">
        <f t="shared" si="2"/>
        <v>0</v>
      </c>
      <c r="N23" s="151"/>
      <c r="O23" s="154"/>
      <c r="P23" s="119">
        <f t="shared" si="3"/>
        <v>0</v>
      </c>
      <c r="Q23" s="151"/>
      <c r="R23" s="154"/>
      <c r="S23" s="119">
        <f t="shared" si="4"/>
        <v>0</v>
      </c>
      <c r="T23" s="151"/>
      <c r="U23" s="154"/>
      <c r="V23" s="119">
        <f t="shared" si="5"/>
        <v>0</v>
      </c>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row>
    <row r="24" spans="1:48" s="75" customFormat="1" x14ac:dyDescent="0.35">
      <c r="A24" s="99"/>
      <c r="B24" s="124">
        <v>22</v>
      </c>
      <c r="C24" s="160"/>
      <c r="D24" s="116">
        <f>'Staff Grade-Title Rates'!E24</f>
        <v>0</v>
      </c>
      <c r="E24" s="148"/>
      <c r="F24" s="148"/>
      <c r="G24" s="116">
        <f t="shared" si="0"/>
        <v>0</v>
      </c>
      <c r="H24" s="148"/>
      <c r="I24" s="151"/>
      <c r="J24" s="119">
        <f t="shared" si="1"/>
        <v>0</v>
      </c>
      <c r="K24" s="151"/>
      <c r="L24" s="154"/>
      <c r="M24" s="119">
        <f t="shared" si="2"/>
        <v>0</v>
      </c>
      <c r="N24" s="151"/>
      <c r="O24" s="154"/>
      <c r="P24" s="119">
        <f t="shared" si="3"/>
        <v>0</v>
      </c>
      <c r="Q24" s="151"/>
      <c r="R24" s="154"/>
      <c r="S24" s="119">
        <f t="shared" si="4"/>
        <v>0</v>
      </c>
      <c r="T24" s="151"/>
      <c r="U24" s="154"/>
      <c r="V24" s="119">
        <f t="shared" si="5"/>
        <v>0</v>
      </c>
      <c r="W24" s="85"/>
      <c r="X24" s="85"/>
      <c r="Y24" s="85"/>
      <c r="Z24" s="85"/>
      <c r="AA24" s="85"/>
      <c r="AB24" s="85"/>
      <c r="AC24" s="85"/>
      <c r="AD24" s="85"/>
      <c r="AE24" s="85"/>
      <c r="AF24" s="85"/>
      <c r="AG24" s="85"/>
      <c r="AH24" s="85"/>
      <c r="AI24" s="85"/>
      <c r="AJ24" s="85"/>
      <c r="AK24" s="85"/>
      <c r="AL24" s="85"/>
      <c r="AM24" s="85"/>
      <c r="AN24" s="85"/>
      <c r="AO24" s="85"/>
      <c r="AP24" s="85"/>
      <c r="AQ24" s="85"/>
      <c r="AR24" s="85"/>
      <c r="AS24" s="85"/>
      <c r="AT24" s="85"/>
      <c r="AU24" s="85"/>
      <c r="AV24" s="85"/>
    </row>
    <row r="25" spans="1:48" s="75" customFormat="1" x14ac:dyDescent="0.35">
      <c r="A25" s="99"/>
      <c r="B25" s="124">
        <v>23</v>
      </c>
      <c r="C25" s="160"/>
      <c r="D25" s="116">
        <f>'Staff Grade-Title Rates'!E25</f>
        <v>0</v>
      </c>
      <c r="E25" s="148"/>
      <c r="F25" s="148"/>
      <c r="G25" s="116">
        <f t="shared" si="0"/>
        <v>0</v>
      </c>
      <c r="H25" s="148"/>
      <c r="I25" s="151"/>
      <c r="J25" s="119">
        <f t="shared" si="1"/>
        <v>0</v>
      </c>
      <c r="K25" s="151"/>
      <c r="L25" s="154"/>
      <c r="M25" s="119">
        <f t="shared" si="2"/>
        <v>0</v>
      </c>
      <c r="N25" s="151"/>
      <c r="O25" s="154"/>
      <c r="P25" s="119">
        <f t="shared" si="3"/>
        <v>0</v>
      </c>
      <c r="Q25" s="151"/>
      <c r="R25" s="154"/>
      <c r="S25" s="119">
        <f t="shared" si="4"/>
        <v>0</v>
      </c>
      <c r="T25" s="151"/>
      <c r="U25" s="154"/>
      <c r="V25" s="119">
        <f t="shared" si="5"/>
        <v>0</v>
      </c>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row>
    <row r="26" spans="1:48" s="75" customFormat="1" x14ac:dyDescent="0.35">
      <c r="A26" s="99"/>
      <c r="B26" s="124">
        <v>24</v>
      </c>
      <c r="C26" s="160"/>
      <c r="D26" s="116">
        <f>'Staff Grade-Title Rates'!E26</f>
        <v>0</v>
      </c>
      <c r="E26" s="148"/>
      <c r="F26" s="148"/>
      <c r="G26" s="116">
        <f t="shared" si="0"/>
        <v>0</v>
      </c>
      <c r="H26" s="148"/>
      <c r="I26" s="151"/>
      <c r="J26" s="119">
        <f t="shared" si="1"/>
        <v>0</v>
      </c>
      <c r="K26" s="151"/>
      <c r="L26" s="154"/>
      <c r="M26" s="119">
        <f t="shared" si="2"/>
        <v>0</v>
      </c>
      <c r="N26" s="151"/>
      <c r="O26" s="154"/>
      <c r="P26" s="119">
        <f t="shared" si="3"/>
        <v>0</v>
      </c>
      <c r="Q26" s="151"/>
      <c r="R26" s="154"/>
      <c r="S26" s="119">
        <f t="shared" si="4"/>
        <v>0</v>
      </c>
      <c r="T26" s="151"/>
      <c r="U26" s="154"/>
      <c r="V26" s="119">
        <f t="shared" si="5"/>
        <v>0</v>
      </c>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row>
    <row r="27" spans="1:48" s="75" customFormat="1" x14ac:dyDescent="0.35">
      <c r="A27" s="99"/>
      <c r="B27" s="124">
        <v>25</v>
      </c>
      <c r="C27" s="160"/>
      <c r="D27" s="116">
        <f>'Staff Grade-Title Rates'!E27</f>
        <v>0</v>
      </c>
      <c r="E27" s="148"/>
      <c r="F27" s="148"/>
      <c r="G27" s="116">
        <f t="shared" si="0"/>
        <v>0</v>
      </c>
      <c r="H27" s="148"/>
      <c r="I27" s="151"/>
      <c r="J27" s="119">
        <f t="shared" si="1"/>
        <v>0</v>
      </c>
      <c r="K27" s="151"/>
      <c r="L27" s="154"/>
      <c r="M27" s="119">
        <f t="shared" si="2"/>
        <v>0</v>
      </c>
      <c r="N27" s="151"/>
      <c r="O27" s="154"/>
      <c r="P27" s="119">
        <f t="shared" si="3"/>
        <v>0</v>
      </c>
      <c r="Q27" s="151"/>
      <c r="R27" s="154"/>
      <c r="S27" s="119">
        <f t="shared" si="4"/>
        <v>0</v>
      </c>
      <c r="T27" s="151"/>
      <c r="U27" s="154"/>
      <c r="V27" s="119">
        <f t="shared" si="5"/>
        <v>0</v>
      </c>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row>
    <row r="28" spans="1:48" s="75" customFormat="1" x14ac:dyDescent="0.35">
      <c r="A28" s="99"/>
      <c r="B28" s="124">
        <v>26</v>
      </c>
      <c r="C28" s="160"/>
      <c r="D28" s="116">
        <f>'Staff Grade-Title Rates'!E28</f>
        <v>0</v>
      </c>
      <c r="E28" s="148"/>
      <c r="F28" s="148"/>
      <c r="G28" s="116">
        <f t="shared" si="0"/>
        <v>0</v>
      </c>
      <c r="H28" s="148"/>
      <c r="I28" s="151"/>
      <c r="J28" s="119">
        <f t="shared" si="1"/>
        <v>0</v>
      </c>
      <c r="K28" s="151"/>
      <c r="L28" s="154"/>
      <c r="M28" s="119">
        <f t="shared" si="2"/>
        <v>0</v>
      </c>
      <c r="N28" s="151"/>
      <c r="O28" s="154"/>
      <c r="P28" s="119">
        <f t="shared" si="3"/>
        <v>0</v>
      </c>
      <c r="Q28" s="151"/>
      <c r="R28" s="154"/>
      <c r="S28" s="119">
        <f t="shared" si="4"/>
        <v>0</v>
      </c>
      <c r="T28" s="151"/>
      <c r="U28" s="154"/>
      <c r="V28" s="119">
        <f t="shared" si="5"/>
        <v>0</v>
      </c>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row>
    <row r="29" spans="1:48" s="75" customFormat="1" x14ac:dyDescent="0.35">
      <c r="A29" s="99"/>
      <c r="B29" s="124">
        <v>27</v>
      </c>
      <c r="C29" s="160"/>
      <c r="D29" s="116">
        <f>'Staff Grade-Title Rates'!E29</f>
        <v>0</v>
      </c>
      <c r="E29" s="148"/>
      <c r="F29" s="148"/>
      <c r="G29" s="116">
        <f t="shared" si="0"/>
        <v>0</v>
      </c>
      <c r="H29" s="148"/>
      <c r="I29" s="151"/>
      <c r="J29" s="119">
        <f t="shared" si="1"/>
        <v>0</v>
      </c>
      <c r="K29" s="151"/>
      <c r="L29" s="154"/>
      <c r="M29" s="119">
        <f t="shared" si="2"/>
        <v>0</v>
      </c>
      <c r="N29" s="151"/>
      <c r="O29" s="154"/>
      <c r="P29" s="119">
        <f t="shared" si="3"/>
        <v>0</v>
      </c>
      <c r="Q29" s="151"/>
      <c r="R29" s="154"/>
      <c r="S29" s="119">
        <f t="shared" si="4"/>
        <v>0</v>
      </c>
      <c r="T29" s="151"/>
      <c r="U29" s="154"/>
      <c r="V29" s="119">
        <f t="shared" si="5"/>
        <v>0</v>
      </c>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row>
    <row r="30" spans="1:48" s="75" customFormat="1" x14ac:dyDescent="0.35">
      <c r="A30" s="99"/>
      <c r="B30" s="124">
        <v>28</v>
      </c>
      <c r="C30" s="160"/>
      <c r="D30" s="116">
        <f>'Staff Grade-Title Rates'!E30</f>
        <v>0</v>
      </c>
      <c r="E30" s="148"/>
      <c r="F30" s="148"/>
      <c r="G30" s="116">
        <f t="shared" si="0"/>
        <v>0</v>
      </c>
      <c r="H30" s="148"/>
      <c r="I30" s="151"/>
      <c r="J30" s="119">
        <f t="shared" si="1"/>
        <v>0</v>
      </c>
      <c r="K30" s="151"/>
      <c r="L30" s="154"/>
      <c r="M30" s="119">
        <f t="shared" si="2"/>
        <v>0</v>
      </c>
      <c r="N30" s="151"/>
      <c r="O30" s="154"/>
      <c r="P30" s="119">
        <f t="shared" si="3"/>
        <v>0</v>
      </c>
      <c r="Q30" s="151"/>
      <c r="R30" s="154"/>
      <c r="S30" s="119">
        <f t="shared" si="4"/>
        <v>0</v>
      </c>
      <c r="T30" s="151"/>
      <c r="U30" s="154"/>
      <c r="V30" s="119">
        <f t="shared" si="5"/>
        <v>0</v>
      </c>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row>
    <row r="31" spans="1:48" s="75" customFormat="1" x14ac:dyDescent="0.35">
      <c r="A31" s="99"/>
      <c r="B31" s="124">
        <v>29</v>
      </c>
      <c r="C31" s="160"/>
      <c r="D31" s="116">
        <f>'Staff Grade-Title Rates'!E31</f>
        <v>0</v>
      </c>
      <c r="E31" s="148"/>
      <c r="F31" s="148"/>
      <c r="G31" s="116">
        <f t="shared" si="0"/>
        <v>0</v>
      </c>
      <c r="H31" s="148"/>
      <c r="I31" s="151"/>
      <c r="J31" s="119">
        <f t="shared" si="1"/>
        <v>0</v>
      </c>
      <c r="K31" s="151"/>
      <c r="L31" s="154"/>
      <c r="M31" s="119">
        <f t="shared" si="2"/>
        <v>0</v>
      </c>
      <c r="N31" s="151"/>
      <c r="O31" s="154"/>
      <c r="P31" s="119">
        <f t="shared" si="3"/>
        <v>0</v>
      </c>
      <c r="Q31" s="151"/>
      <c r="R31" s="154"/>
      <c r="S31" s="119">
        <f t="shared" si="4"/>
        <v>0</v>
      </c>
      <c r="T31" s="151"/>
      <c r="U31" s="154"/>
      <c r="V31" s="119">
        <f t="shared" si="5"/>
        <v>0</v>
      </c>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row>
    <row r="32" spans="1:48" s="75" customFormat="1" x14ac:dyDescent="0.35">
      <c r="A32" s="99"/>
      <c r="B32" s="127">
        <v>30</v>
      </c>
      <c r="C32" s="161"/>
      <c r="D32" s="117">
        <f>'Staff Grade-Title Rates'!E32</f>
        <v>0</v>
      </c>
      <c r="E32" s="149"/>
      <c r="F32" s="149"/>
      <c r="G32" s="116">
        <f t="shared" si="0"/>
        <v>0</v>
      </c>
      <c r="H32" s="149"/>
      <c r="I32" s="152"/>
      <c r="J32" s="119">
        <f t="shared" si="1"/>
        <v>0</v>
      </c>
      <c r="K32" s="152"/>
      <c r="L32" s="155"/>
      <c r="M32" s="119">
        <f t="shared" si="2"/>
        <v>0</v>
      </c>
      <c r="N32" s="152"/>
      <c r="O32" s="155"/>
      <c r="P32" s="120">
        <f t="shared" si="3"/>
        <v>0</v>
      </c>
      <c r="Q32" s="152"/>
      <c r="R32" s="155"/>
      <c r="S32" s="120">
        <f t="shared" si="4"/>
        <v>0</v>
      </c>
      <c r="T32" s="152"/>
      <c r="U32" s="155"/>
      <c r="V32" s="119">
        <f t="shared" si="5"/>
        <v>0</v>
      </c>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row>
    <row r="33" spans="4:22" s="3" customFormat="1" x14ac:dyDescent="0.35">
      <c r="D33" s="6"/>
      <c r="E33" s="6"/>
      <c r="F33" s="49"/>
      <c r="G33" s="121">
        <f>SUM(G3:G32)</f>
        <v>0</v>
      </c>
      <c r="H33" s="6"/>
      <c r="I33" s="49"/>
      <c r="J33" s="121">
        <f>SUM(J3:J32)</f>
        <v>0</v>
      </c>
      <c r="K33" s="6"/>
      <c r="L33" s="49"/>
      <c r="M33" s="121">
        <f>SUM(M3:M32)</f>
        <v>0</v>
      </c>
      <c r="N33" s="6"/>
      <c r="O33" s="49"/>
      <c r="P33" s="92">
        <f>SUM(P3:P32)</f>
        <v>0</v>
      </c>
      <c r="Q33" s="6"/>
      <c r="R33" s="49"/>
      <c r="S33" s="121">
        <f>SUM(S3:S32)</f>
        <v>0</v>
      </c>
      <c r="T33" s="6"/>
      <c r="U33" s="49"/>
      <c r="V33" s="121">
        <f>SUM(V3:V32)</f>
        <v>0</v>
      </c>
    </row>
  </sheetData>
  <sheetProtection algorithmName="SHA-512" hashValue="fgkyGfrTb6GWywweN8tEHhEZHN8i4MvHSfKoFJDUE6iGO+6+Tw+/pMOyhwPclMW2tiQB/ZxhSom5Ifc8Wo6dlQ==" saltValue="T9NT9qtoqOPwwdoDhPSp5A==" spinCount="100000" sheet="1" selectLockedCells="1"/>
  <mergeCells count="7">
    <mergeCell ref="Q1:S1"/>
    <mergeCell ref="T1:V1"/>
    <mergeCell ref="B2:C2"/>
    <mergeCell ref="E1:G1"/>
    <mergeCell ref="H1:J1"/>
    <mergeCell ref="K1:M1"/>
    <mergeCell ref="N1:P1"/>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3"/>
  <sheetViews>
    <sheetView showGridLines="0" topLeftCell="D1" zoomScaleNormal="100" workbookViewId="0">
      <selection activeCell="E28" sqref="E28"/>
    </sheetView>
  </sheetViews>
  <sheetFormatPr defaultColWidth="9.08984375" defaultRowHeight="14.5" x14ac:dyDescent="0.35"/>
  <cols>
    <col min="1" max="1" width="3.81640625" style="1" customWidth="1"/>
    <col min="2" max="2" width="12.81640625" style="1" bestFit="1" customWidth="1"/>
    <col min="3" max="3" width="57.81640625" style="3" customWidth="1"/>
    <col min="4" max="4" width="15" style="3" customWidth="1"/>
    <col min="5" max="10" width="16.7265625" style="1" customWidth="1"/>
    <col min="11" max="11" width="18.08984375" style="1" customWidth="1"/>
    <col min="12" max="16384" width="9.08984375" style="1"/>
  </cols>
  <sheetData>
    <row r="1" spans="2:10" s="38" customFormat="1" ht="30" customHeight="1" x14ac:dyDescent="0.35">
      <c r="B1" s="28" t="s">
        <v>86</v>
      </c>
      <c r="C1" s="9"/>
      <c r="D1" s="9"/>
    </row>
    <row r="2" spans="2:10" x14ac:dyDescent="0.35">
      <c r="E2" s="67" t="s">
        <v>24</v>
      </c>
      <c r="F2" s="67" t="s">
        <v>25</v>
      </c>
      <c r="G2" s="67" t="s">
        <v>26</v>
      </c>
      <c r="H2" s="67" t="s">
        <v>27</v>
      </c>
      <c r="I2" s="67" t="s">
        <v>28</v>
      </c>
      <c r="J2" s="67" t="s">
        <v>29</v>
      </c>
    </row>
    <row r="3" spans="2:10" x14ac:dyDescent="0.35">
      <c r="B3" s="202" t="s">
        <v>74</v>
      </c>
      <c r="C3" s="57" t="s">
        <v>30</v>
      </c>
      <c r="D3" s="66"/>
      <c r="E3" s="93">
        <f>'Scenario B - Staff Cost'!G33</f>
        <v>0</v>
      </c>
      <c r="F3" s="93">
        <f>'Scenario B - Staff Cost'!J33</f>
        <v>0</v>
      </c>
      <c r="G3" s="93">
        <f>'Scenario B - Staff Cost'!M33</f>
        <v>0</v>
      </c>
      <c r="H3" s="93">
        <f>'Scenario B - Staff Cost'!P33</f>
        <v>0</v>
      </c>
      <c r="I3" s="93">
        <f>'Scenario B - Staff Cost'!S33</f>
        <v>0</v>
      </c>
      <c r="J3" s="93">
        <f>'Scenario B - Staff Cost'!V33</f>
        <v>0</v>
      </c>
    </row>
    <row r="4" spans="2:10" ht="58" x14ac:dyDescent="0.35">
      <c r="B4" s="203"/>
      <c r="C4" s="57" t="s">
        <v>106</v>
      </c>
      <c r="D4" s="66"/>
      <c r="E4" s="142"/>
      <c r="F4" s="142"/>
      <c r="G4" s="142"/>
      <c r="H4" s="142"/>
      <c r="I4" s="142"/>
      <c r="J4" s="142"/>
    </row>
    <row r="5" spans="2:10" s="26" customFormat="1" x14ac:dyDescent="0.35">
      <c r="B5" s="23"/>
      <c r="C5" s="24"/>
      <c r="D5" s="24"/>
      <c r="E5" s="25"/>
      <c r="F5" s="25"/>
      <c r="G5" s="25"/>
      <c r="H5" s="25"/>
      <c r="I5" s="25"/>
      <c r="J5" s="25"/>
    </row>
    <row r="6" spans="2:10" x14ac:dyDescent="0.35">
      <c r="B6" s="26"/>
      <c r="C6" s="58"/>
      <c r="E6" s="67" t="s">
        <v>24</v>
      </c>
      <c r="F6" s="67" t="s">
        <v>25</v>
      </c>
      <c r="G6" s="67" t="s">
        <v>26</v>
      </c>
      <c r="H6" s="67" t="s">
        <v>27</v>
      </c>
      <c r="I6" s="67" t="s">
        <v>28</v>
      </c>
      <c r="J6" s="67" t="s">
        <v>29</v>
      </c>
    </row>
    <row r="7" spans="2:10" x14ac:dyDescent="0.35">
      <c r="B7" s="210" t="s">
        <v>20</v>
      </c>
      <c r="C7" s="59" t="s">
        <v>75</v>
      </c>
      <c r="D7" s="212"/>
      <c r="E7" s="14"/>
      <c r="F7" s="97">
        <v>10500000</v>
      </c>
      <c r="G7" s="97">
        <v>10500000</v>
      </c>
      <c r="H7" s="97">
        <v>10500000</v>
      </c>
      <c r="I7" s="97">
        <v>10500000</v>
      </c>
      <c r="J7" s="97">
        <v>10500000</v>
      </c>
    </row>
    <row r="8" spans="2:10" x14ac:dyDescent="0.35">
      <c r="B8" s="210"/>
      <c r="C8" s="60" t="s">
        <v>31</v>
      </c>
      <c r="D8" s="213"/>
      <c r="E8" s="15"/>
      <c r="F8" s="68">
        <v>8925000</v>
      </c>
      <c r="G8" s="68">
        <v>8925000</v>
      </c>
      <c r="H8" s="68">
        <v>8925000</v>
      </c>
      <c r="I8" s="68">
        <v>8925000</v>
      </c>
      <c r="J8" s="68">
        <v>8925000</v>
      </c>
    </row>
    <row r="9" spans="2:10" x14ac:dyDescent="0.35">
      <c r="B9" s="210"/>
      <c r="C9" s="61" t="s">
        <v>90</v>
      </c>
      <c r="D9" s="213"/>
      <c r="E9" s="15"/>
      <c r="F9" s="68">
        <f>F8*15%</f>
        <v>1338750</v>
      </c>
      <c r="G9" s="68">
        <f t="shared" ref="G9:J9" si="0">G8*15%</f>
        <v>1338750</v>
      </c>
      <c r="H9" s="68">
        <f t="shared" si="0"/>
        <v>1338750</v>
      </c>
      <c r="I9" s="68">
        <f t="shared" si="0"/>
        <v>1338750</v>
      </c>
      <c r="J9" s="68">
        <f t="shared" si="0"/>
        <v>1338750</v>
      </c>
    </row>
    <row r="10" spans="2:10" x14ac:dyDescent="0.35">
      <c r="B10" s="210"/>
      <c r="C10" s="61" t="s">
        <v>89</v>
      </c>
      <c r="D10" s="213"/>
      <c r="E10" s="15"/>
      <c r="F10" s="68">
        <f>F8*85%</f>
        <v>7586250</v>
      </c>
      <c r="G10" s="68">
        <f t="shared" ref="G10:J10" si="1">G8*85%</f>
        <v>7586250</v>
      </c>
      <c r="H10" s="68">
        <f t="shared" si="1"/>
        <v>7586250</v>
      </c>
      <c r="I10" s="68">
        <f t="shared" si="1"/>
        <v>7586250</v>
      </c>
      <c r="J10" s="68">
        <f t="shared" si="1"/>
        <v>7586250</v>
      </c>
    </row>
    <row r="11" spans="2:10" x14ac:dyDescent="0.35">
      <c r="B11" s="210"/>
      <c r="C11" s="62" t="s">
        <v>32</v>
      </c>
      <c r="D11" s="214"/>
      <c r="E11" s="16"/>
      <c r="F11" s="68">
        <v>1575000</v>
      </c>
      <c r="G11" s="68">
        <v>1575000</v>
      </c>
      <c r="H11" s="68">
        <v>1575000</v>
      </c>
      <c r="I11" s="68">
        <v>1575000</v>
      </c>
      <c r="J11" s="68">
        <v>1575000</v>
      </c>
    </row>
    <row r="12" spans="2:10" ht="58" x14ac:dyDescent="0.35">
      <c r="B12" s="210"/>
      <c r="C12" s="57" t="s">
        <v>33</v>
      </c>
      <c r="D12" s="66"/>
      <c r="E12" s="142"/>
      <c r="F12" s="142"/>
      <c r="G12" s="142"/>
      <c r="H12" s="142"/>
      <c r="I12" s="142"/>
      <c r="J12" s="142"/>
    </row>
    <row r="13" spans="2:10" x14ac:dyDescent="0.35">
      <c r="B13" s="210"/>
      <c r="C13" s="63" t="s">
        <v>81</v>
      </c>
      <c r="D13" s="144"/>
      <c r="E13" s="205"/>
      <c r="F13" s="93">
        <f>$D13*F9</f>
        <v>0</v>
      </c>
      <c r="G13" s="93">
        <f t="shared" ref="G13:J15" si="2">$D13*G9</f>
        <v>0</v>
      </c>
      <c r="H13" s="93">
        <f t="shared" si="2"/>
        <v>0</v>
      </c>
      <c r="I13" s="93">
        <f t="shared" si="2"/>
        <v>0</v>
      </c>
      <c r="J13" s="93">
        <f t="shared" si="2"/>
        <v>0</v>
      </c>
    </row>
    <row r="14" spans="2:10" x14ac:dyDescent="0.35">
      <c r="B14" s="210"/>
      <c r="C14" s="63" t="s">
        <v>82</v>
      </c>
      <c r="D14" s="145"/>
      <c r="E14" s="206"/>
      <c r="F14" s="93">
        <f>$D14*F10</f>
        <v>0</v>
      </c>
      <c r="G14" s="93">
        <f t="shared" si="2"/>
        <v>0</v>
      </c>
      <c r="H14" s="93">
        <f t="shared" si="2"/>
        <v>0</v>
      </c>
      <c r="I14" s="93">
        <f t="shared" si="2"/>
        <v>0</v>
      </c>
      <c r="J14" s="93">
        <f t="shared" si="2"/>
        <v>0</v>
      </c>
    </row>
    <row r="15" spans="2:10" x14ac:dyDescent="0.35">
      <c r="B15" s="210"/>
      <c r="C15" s="63" t="s">
        <v>83</v>
      </c>
      <c r="D15" s="144"/>
      <c r="E15" s="206"/>
      <c r="F15" s="93">
        <f>$D15*F11</f>
        <v>0</v>
      </c>
      <c r="G15" s="93">
        <f t="shared" si="2"/>
        <v>0</v>
      </c>
      <c r="H15" s="93">
        <f t="shared" si="2"/>
        <v>0</v>
      </c>
      <c r="I15" s="93">
        <f t="shared" si="2"/>
        <v>0</v>
      </c>
      <c r="J15" s="93">
        <f t="shared" si="2"/>
        <v>0</v>
      </c>
    </row>
    <row r="16" spans="2:10" x14ac:dyDescent="0.35">
      <c r="B16" s="210"/>
      <c r="C16" s="64" t="s">
        <v>34</v>
      </c>
      <c r="D16" s="13"/>
      <c r="E16" s="94">
        <f>E12</f>
        <v>0</v>
      </c>
      <c r="F16" s="94">
        <f>SUM(F12:F15)</f>
        <v>0</v>
      </c>
      <c r="G16" s="94">
        <f>SUM(G12:G15)</f>
        <v>0</v>
      </c>
      <c r="H16" s="94">
        <f>SUM(H12:H15)</f>
        <v>0</v>
      </c>
      <c r="I16" s="94">
        <f>SUM(I12:I15)</f>
        <v>0</v>
      </c>
      <c r="J16" s="94">
        <f>SUM(J12:J15)</f>
        <v>0</v>
      </c>
    </row>
    <row r="17" spans="2:14" x14ac:dyDescent="0.35">
      <c r="B17" s="26"/>
      <c r="C17" s="65"/>
      <c r="D17" s="7"/>
      <c r="E17" s="8"/>
      <c r="F17" s="8"/>
      <c r="G17" s="8"/>
      <c r="H17" s="8"/>
      <c r="I17" s="8"/>
      <c r="J17" s="8"/>
    </row>
    <row r="18" spans="2:14" x14ac:dyDescent="0.35">
      <c r="B18" s="26"/>
      <c r="C18" s="58"/>
      <c r="E18" s="67" t="s">
        <v>24</v>
      </c>
      <c r="F18" s="67" t="s">
        <v>25</v>
      </c>
      <c r="G18" s="67" t="s">
        <v>26</v>
      </c>
      <c r="H18" s="67" t="s">
        <v>27</v>
      </c>
      <c r="I18" s="67" t="s">
        <v>28</v>
      </c>
      <c r="J18" s="67" t="s">
        <v>29</v>
      </c>
    </row>
    <row r="19" spans="2:14" x14ac:dyDescent="0.35">
      <c r="B19" s="204" t="s">
        <v>23</v>
      </c>
      <c r="C19" s="59" t="s">
        <v>76</v>
      </c>
      <c r="D19" s="43"/>
      <c r="E19" s="44"/>
      <c r="F19" s="68">
        <v>24500000</v>
      </c>
      <c r="G19" s="68">
        <v>24500000</v>
      </c>
      <c r="H19" s="68">
        <v>24500000</v>
      </c>
      <c r="I19" s="68">
        <v>24500000</v>
      </c>
      <c r="J19" s="68">
        <v>24500000</v>
      </c>
      <c r="K19" s="5"/>
    </row>
    <row r="20" spans="2:14" x14ac:dyDescent="0.35">
      <c r="B20" s="204"/>
      <c r="C20" s="60" t="s">
        <v>103</v>
      </c>
      <c r="D20" s="45"/>
      <c r="E20" s="46"/>
      <c r="F20" s="68">
        <v>23275000</v>
      </c>
      <c r="G20" s="68">
        <v>20825000</v>
      </c>
      <c r="H20" s="68">
        <v>18375000</v>
      </c>
      <c r="I20" s="68">
        <v>15925000</v>
      </c>
      <c r="J20" s="68">
        <v>14700000</v>
      </c>
      <c r="K20" s="5"/>
    </row>
    <row r="21" spans="2:14" x14ac:dyDescent="0.35">
      <c r="B21" s="204"/>
      <c r="C21" s="62" t="s">
        <v>104</v>
      </c>
      <c r="D21" s="47"/>
      <c r="E21" s="48"/>
      <c r="F21" s="68">
        <v>1225000</v>
      </c>
      <c r="G21" s="68">
        <v>3675000</v>
      </c>
      <c r="H21" s="68">
        <v>6125000</v>
      </c>
      <c r="I21" s="68">
        <v>8575000</v>
      </c>
      <c r="J21" s="68">
        <v>9800000</v>
      </c>
      <c r="K21" s="5"/>
    </row>
    <row r="22" spans="2:14" ht="58" x14ac:dyDescent="0.35">
      <c r="B22" s="204"/>
      <c r="C22" s="57" t="s">
        <v>73</v>
      </c>
      <c r="D22" s="66"/>
      <c r="E22" s="146"/>
      <c r="F22" s="146"/>
      <c r="G22" s="146"/>
      <c r="H22" s="146"/>
      <c r="I22" s="146"/>
      <c r="J22" s="146"/>
      <c r="K22" s="5"/>
    </row>
    <row r="23" spans="2:14" x14ac:dyDescent="0.35">
      <c r="B23" s="204"/>
      <c r="C23" s="64" t="s">
        <v>135</v>
      </c>
      <c r="D23" s="156"/>
      <c r="E23" s="205"/>
      <c r="F23" s="131">
        <f>$D23*F20</f>
        <v>0</v>
      </c>
      <c r="G23" s="131">
        <f t="shared" ref="G23:J24" si="3">$D23*G20</f>
        <v>0</v>
      </c>
      <c r="H23" s="131">
        <f t="shared" si="3"/>
        <v>0</v>
      </c>
      <c r="I23" s="131">
        <f t="shared" si="3"/>
        <v>0</v>
      </c>
      <c r="J23" s="131">
        <f t="shared" si="3"/>
        <v>0</v>
      </c>
      <c r="K23" s="5"/>
    </row>
    <row r="24" spans="2:14" x14ac:dyDescent="0.35">
      <c r="B24" s="204"/>
      <c r="C24" s="64" t="s">
        <v>105</v>
      </c>
      <c r="D24" s="156"/>
      <c r="E24" s="211"/>
      <c r="F24" s="131">
        <f>$D24*F21</f>
        <v>0</v>
      </c>
      <c r="G24" s="131">
        <f t="shared" si="3"/>
        <v>0</v>
      </c>
      <c r="H24" s="131">
        <f t="shared" si="3"/>
        <v>0</v>
      </c>
      <c r="I24" s="131">
        <f t="shared" si="3"/>
        <v>0</v>
      </c>
      <c r="J24" s="131">
        <f t="shared" si="3"/>
        <v>0</v>
      </c>
      <c r="K24" s="5"/>
    </row>
    <row r="25" spans="2:14" x14ac:dyDescent="0.35">
      <c r="B25" s="204"/>
      <c r="C25" s="64" t="s">
        <v>35</v>
      </c>
      <c r="D25" s="13"/>
      <c r="E25" s="95">
        <f>E22</f>
        <v>0</v>
      </c>
      <c r="F25" s="95">
        <f>SUM(F22:F23)</f>
        <v>0</v>
      </c>
      <c r="G25" s="95">
        <f>SUM(G22:G23)</f>
        <v>0</v>
      </c>
      <c r="H25" s="95">
        <f>SUM(H22:H23)</f>
        <v>0</v>
      </c>
      <c r="I25" s="95">
        <f>SUM(I22:I23)</f>
        <v>0</v>
      </c>
      <c r="J25" s="95">
        <f>SUM(J22:J23)</f>
        <v>0</v>
      </c>
      <c r="K25" s="5"/>
    </row>
    <row r="26" spans="2:14" ht="14.5" customHeight="1" x14ac:dyDescent="0.35">
      <c r="B26" s="26"/>
      <c r="C26" s="65"/>
      <c r="D26" s="7"/>
      <c r="E26" s="4"/>
      <c r="F26" s="4"/>
      <c r="G26" s="4"/>
      <c r="H26" s="4"/>
      <c r="I26" s="4"/>
      <c r="J26" s="4"/>
      <c r="K26" s="73"/>
    </row>
    <row r="27" spans="2:14" ht="29" x14ac:dyDescent="0.35">
      <c r="B27" s="26"/>
      <c r="C27" s="58"/>
      <c r="E27" s="67" t="s">
        <v>24</v>
      </c>
      <c r="F27" s="67" t="s">
        <v>25</v>
      </c>
      <c r="G27" s="67" t="s">
        <v>26</v>
      </c>
      <c r="H27" s="67" t="s">
        <v>27</v>
      </c>
      <c r="I27" s="67" t="s">
        <v>28</v>
      </c>
      <c r="J27" s="69" t="s">
        <v>29</v>
      </c>
      <c r="K27" s="72" t="s">
        <v>176</v>
      </c>
    </row>
    <row r="28" spans="2:14" x14ac:dyDescent="0.35">
      <c r="B28" s="26"/>
      <c r="C28" s="64" t="s">
        <v>36</v>
      </c>
      <c r="D28" s="13"/>
      <c r="E28" s="95">
        <f t="shared" ref="E28:J28" si="4">E3+E4+E16+E25</f>
        <v>0</v>
      </c>
      <c r="F28" s="95">
        <f t="shared" si="4"/>
        <v>0</v>
      </c>
      <c r="G28" s="95">
        <f t="shared" si="4"/>
        <v>0</v>
      </c>
      <c r="H28" s="95">
        <f t="shared" si="4"/>
        <v>0</v>
      </c>
      <c r="I28" s="95">
        <f t="shared" si="4"/>
        <v>0</v>
      </c>
      <c r="J28" s="95">
        <f t="shared" si="4"/>
        <v>0</v>
      </c>
      <c r="K28" s="96">
        <f>SUM(E28:J28)</f>
        <v>0</v>
      </c>
    </row>
    <row r="30" spans="2:14" x14ac:dyDescent="0.35">
      <c r="K30" s="208" t="s">
        <v>178</v>
      </c>
      <c r="L30" s="208"/>
      <c r="M30" s="208"/>
      <c r="N30" s="208"/>
    </row>
    <row r="31" spans="2:14" x14ac:dyDescent="0.35">
      <c r="K31" s="208"/>
      <c r="L31" s="208"/>
      <c r="M31" s="208"/>
      <c r="N31" s="208"/>
    </row>
    <row r="32" spans="2:14" x14ac:dyDescent="0.35">
      <c r="K32" s="209">
        <f>SUM('Scenario A - Pricing'!K25 + K28)</f>
        <v>0</v>
      </c>
      <c r="L32" s="209"/>
      <c r="M32" s="209"/>
      <c r="N32" s="209"/>
    </row>
    <row r="33" spans="11:14" x14ac:dyDescent="0.35">
      <c r="K33" s="209"/>
      <c r="L33" s="209"/>
      <c r="M33" s="209"/>
      <c r="N33" s="209"/>
    </row>
  </sheetData>
  <mergeCells count="8">
    <mergeCell ref="K30:N31"/>
    <mergeCell ref="K32:N33"/>
    <mergeCell ref="B3:B4"/>
    <mergeCell ref="B7:B16"/>
    <mergeCell ref="E13:E15"/>
    <mergeCell ref="B19:B25"/>
    <mergeCell ref="E23:E24"/>
    <mergeCell ref="D7:D1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 Sheet</vt:lpstr>
      <vt:lpstr>1. Instructions</vt:lpstr>
      <vt:lpstr>Staff Grade-Title Rates</vt:lpstr>
      <vt:lpstr>Scenario A (On-site)</vt:lpstr>
      <vt:lpstr>Scenario A - Staff Cost</vt:lpstr>
      <vt:lpstr>Scenario A - Pricing</vt:lpstr>
      <vt:lpstr>Scenario B (Off-site)</vt:lpstr>
      <vt:lpstr>Scenario B - Staff Cost</vt:lpstr>
      <vt:lpstr>Scenario B - Pricing</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Perry</dc:creator>
  <cp:lastModifiedBy>Helen Baxter</cp:lastModifiedBy>
  <dcterms:created xsi:type="dcterms:W3CDTF">2019-01-09T15:40:40Z</dcterms:created>
  <dcterms:modified xsi:type="dcterms:W3CDTF">2019-06-11T14:17:18Z</dcterms:modified>
</cp:coreProperties>
</file>